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isabel\Desktop\MONTES CLAROS-ENTREGA EFICÁCIA\FINAL\PASTA DOCUMENTOS\TEL\d-Modelos\"/>
    </mc:Choice>
  </mc:AlternateContent>
  <bookViews>
    <workbookView xWindow="0" yWindow="0" windowWidth="24000" windowHeight="9630"/>
  </bookViews>
  <sheets>
    <sheet name="VENDA TEL" sheetId="6" r:id="rId1"/>
  </sheets>
  <definedNames>
    <definedName name="_Toc287531426_1">NA()</definedName>
    <definedName name="_Toc287531426_1_19">"NA()"</definedName>
    <definedName name="_Toc287531426_1_2">NA()</definedName>
    <definedName name="_Toc287531426_1_20">"NA()"</definedName>
    <definedName name="_Toc287531426_1_22">"NA()"</definedName>
    <definedName name="_Toc287531426_1_23">"NA()"</definedName>
    <definedName name="_Toc287531426_1_30">"NA()"</definedName>
    <definedName name="_Toc287531426_1_35">"NA()"</definedName>
    <definedName name="_Toc287531426_1_36">"NA()"</definedName>
    <definedName name="_Toc287531426_1_54">"NA()"</definedName>
    <definedName name="_Toc287531426_1_55">"NA()"</definedName>
    <definedName name="_Toc287531426_1_56">"NA()"</definedName>
    <definedName name="_Toc287531426_1_6">NA()</definedName>
    <definedName name="_Toc287531426_1_60">"NA()"</definedName>
    <definedName name="_Toc287531426_1_61">"NA()"</definedName>
    <definedName name="_Toc287531426_1_62">"NA()"</definedName>
    <definedName name="_Toc287531426_1_63">"NA()"</definedName>
    <definedName name="_Toc287531426_1_64">"NA()"</definedName>
    <definedName name="_Toc287531426_1_65">"NA()"</definedName>
    <definedName name="_Toc287531426_1_66">"NA()"</definedName>
    <definedName name="_Toc287531426_1_7">NA()</definedName>
    <definedName name="_Toc287531447_1">NA()</definedName>
    <definedName name="_Toc287531447_1_19">"NA()"</definedName>
    <definedName name="_Toc287531447_1_2">NA()</definedName>
    <definedName name="_Toc287531447_1_20">"NA()"</definedName>
    <definedName name="_Toc287531447_1_22">"NA()"</definedName>
    <definedName name="_Toc287531447_1_23">"NA()"</definedName>
    <definedName name="_Toc287531447_1_30">"NA()"</definedName>
    <definedName name="_Toc287531447_1_35">"NA()"</definedName>
    <definedName name="_Toc287531447_1_36">"NA()"</definedName>
    <definedName name="_Toc287531447_1_54">"NA()"</definedName>
    <definedName name="_Toc287531447_1_55">"NA()"</definedName>
    <definedName name="_Toc287531447_1_56">"NA()"</definedName>
    <definedName name="_Toc287531447_1_6">NA()</definedName>
    <definedName name="_Toc287531447_1_60">"NA()"</definedName>
    <definedName name="_Toc287531447_1_61">"NA()"</definedName>
    <definedName name="_Toc287531447_1_62">"NA()"</definedName>
    <definedName name="_Toc287531447_1_63">"NA()"</definedName>
    <definedName name="_Toc287531447_1_64">"NA()"</definedName>
    <definedName name="_Toc287531447_1_65">"NA()"</definedName>
    <definedName name="_Toc287531447_1_66">"NA()"</definedName>
    <definedName name="_Toc287531447_1_7">NA()</definedName>
    <definedName name="_Toc287531464_1">NA()</definedName>
    <definedName name="_Toc287531464_1_19">"NA()"</definedName>
    <definedName name="_Toc287531464_1_2">NA()</definedName>
    <definedName name="_Toc287531464_1_20">"NA()"</definedName>
    <definedName name="_Toc287531464_1_22">"NA()"</definedName>
    <definedName name="_Toc287531464_1_23">"NA()"</definedName>
    <definedName name="_Toc287531464_1_30">"NA()"</definedName>
    <definedName name="_Toc287531464_1_35">"NA()"</definedName>
    <definedName name="_Toc287531464_1_36">"NA()"</definedName>
    <definedName name="_Toc287531464_1_54">"NA()"</definedName>
    <definedName name="_Toc287531464_1_55">"NA()"</definedName>
    <definedName name="_Toc287531464_1_56">"NA()"</definedName>
    <definedName name="_Toc287531464_1_6">NA()</definedName>
    <definedName name="_Toc287531464_1_60">"NA()"</definedName>
    <definedName name="_Toc287531464_1_61">"NA()"</definedName>
    <definedName name="_Toc287531464_1_62">"NA()"</definedName>
    <definedName name="_Toc287531464_1_63">"NA()"</definedName>
    <definedName name="_Toc287531464_1_64">"NA()"</definedName>
    <definedName name="_Toc287531464_1_65">"NA()"</definedName>
    <definedName name="_Toc287531464_1_66">"NA()"</definedName>
    <definedName name="_Toc287531464_1_7">NA()</definedName>
    <definedName name="_Toc287531470_1">NA()</definedName>
    <definedName name="_Toc287531470_1_19">"NA()"</definedName>
    <definedName name="_Toc287531470_1_2">NA()</definedName>
    <definedName name="_Toc287531470_1_20">"NA()"</definedName>
    <definedName name="_Toc287531470_1_22">"NA()"</definedName>
    <definedName name="_Toc287531470_1_23">"NA()"</definedName>
    <definedName name="_Toc287531470_1_30">"NA()"</definedName>
    <definedName name="_Toc287531470_1_35">"NA()"</definedName>
    <definedName name="_Toc287531470_1_36">"NA()"</definedName>
    <definedName name="_Toc287531470_1_54">"NA()"</definedName>
    <definedName name="_Toc287531470_1_55">"NA()"</definedName>
    <definedName name="_Toc287531470_1_56">"NA()"</definedName>
    <definedName name="_Toc287531470_1_6">NA()</definedName>
    <definedName name="_Toc287531470_1_60">"NA()"</definedName>
    <definedName name="_Toc287531470_1_61">"NA()"</definedName>
    <definedName name="_Toc287531470_1_62">"NA()"</definedName>
    <definedName name="_Toc287531470_1_63">"NA()"</definedName>
    <definedName name="_Toc287531470_1_64">"NA()"</definedName>
    <definedName name="_Toc287531470_1_65">"NA()"</definedName>
    <definedName name="_Toc287531470_1_66">"NA()"</definedName>
    <definedName name="_Toc287531470_1_7">NA()</definedName>
    <definedName name="_Toc288033933_1">NA()</definedName>
    <definedName name="_Toc288033933_1_19">"NA()"</definedName>
    <definedName name="_Toc288033933_1_2">NA()</definedName>
    <definedName name="_Toc288033933_1_20">"NA()"</definedName>
    <definedName name="_Toc288033933_1_22">"NA()"</definedName>
    <definedName name="_Toc288033933_1_23">"NA()"</definedName>
    <definedName name="_Toc288033933_1_30">"NA()"</definedName>
    <definedName name="_Toc288033933_1_35">"NA()"</definedName>
    <definedName name="_Toc288033933_1_36">"NA()"</definedName>
    <definedName name="_Toc288033933_1_54">"NA()"</definedName>
    <definedName name="_Toc288033933_1_55">"NA()"</definedName>
    <definedName name="_Toc288033933_1_56">"NA()"</definedName>
    <definedName name="_Toc288033933_1_6">NA()</definedName>
    <definedName name="_Toc288033933_1_60">"NA()"</definedName>
    <definedName name="_Toc288033933_1_61">"NA()"</definedName>
    <definedName name="_Toc288033933_1_62">"NA()"</definedName>
    <definedName name="_Toc288033933_1_63">"NA()"</definedName>
    <definedName name="_Toc288033933_1_64">"NA()"</definedName>
    <definedName name="_Toc288033933_1_65">"NA()"</definedName>
    <definedName name="_Toc288033933_1_66">"NA()"</definedName>
    <definedName name="_Toc288033933_1_7">NA()</definedName>
    <definedName name="_Toc288033954_1">NA()</definedName>
    <definedName name="_Toc288033954_1_19">"NA()"</definedName>
    <definedName name="_Toc288033954_1_2">NA()</definedName>
    <definedName name="_Toc288033954_1_20">"NA()"</definedName>
    <definedName name="_Toc288033954_1_22">"NA()"</definedName>
    <definedName name="_Toc288033954_1_23">"NA()"</definedName>
    <definedName name="_Toc288033954_1_30">"NA()"</definedName>
    <definedName name="_Toc288033954_1_35">"NA()"</definedName>
    <definedName name="_Toc288033954_1_36">"NA()"</definedName>
    <definedName name="_Toc288033954_1_54">"NA()"</definedName>
    <definedName name="_Toc288033954_1_55">"NA()"</definedName>
    <definedName name="_Toc288033954_1_56">"NA()"</definedName>
    <definedName name="_Toc288033954_1_6">NA()</definedName>
    <definedName name="_Toc288033954_1_60">"NA()"</definedName>
    <definedName name="_Toc288033954_1_61">"NA()"</definedName>
    <definedName name="_Toc288033954_1_62">"NA()"</definedName>
    <definedName name="_Toc288033954_1_63">"NA()"</definedName>
    <definedName name="_Toc288033954_1_64">"NA()"</definedName>
    <definedName name="_Toc288033954_1_65">"NA()"</definedName>
    <definedName name="_Toc288033954_1_66">"NA()"</definedName>
    <definedName name="_Toc288033954_1_7">NA()</definedName>
    <definedName name="_Toc288656798_1">NA()</definedName>
    <definedName name="_Toc288656798_1_19">"NA()"</definedName>
    <definedName name="_Toc288656798_1_2">NA()</definedName>
    <definedName name="_Toc288656798_1_20">"NA()"</definedName>
    <definedName name="_Toc288656798_1_22">"NA()"</definedName>
    <definedName name="_Toc288656798_1_23">"NA()"</definedName>
    <definedName name="_Toc288656798_1_30">"NA()"</definedName>
    <definedName name="_Toc288656798_1_35">"NA()"</definedName>
    <definedName name="_Toc288656798_1_36">"NA()"</definedName>
    <definedName name="_Toc288656798_1_54">"NA()"</definedName>
    <definedName name="_Toc288656798_1_55">"NA()"</definedName>
    <definedName name="_Toc288656798_1_56">"NA()"</definedName>
    <definedName name="_Toc288656798_1_6">NA()</definedName>
    <definedName name="_Toc288656798_1_60">"NA()"</definedName>
    <definedName name="_Toc288656798_1_61">"NA()"</definedName>
    <definedName name="_Toc288656798_1_62">"NA()"</definedName>
    <definedName name="_Toc288656798_1_63">"NA()"</definedName>
    <definedName name="_Toc288656798_1_64">"NA()"</definedName>
    <definedName name="_Toc288656798_1_65">"NA()"</definedName>
    <definedName name="_Toc288656798_1_66">"NA()"</definedName>
    <definedName name="_Toc288656798_1_7">NA()</definedName>
    <definedName name="_Toc288656810_1">NA()</definedName>
    <definedName name="_Toc288656810_1_19">"NA()"</definedName>
    <definedName name="_Toc288656810_1_2">NA()</definedName>
    <definedName name="_Toc288656810_1_20">"NA()"</definedName>
    <definedName name="_Toc288656810_1_22">"NA()"</definedName>
    <definedName name="_Toc288656810_1_23">"NA()"</definedName>
    <definedName name="_Toc288656810_1_30">"NA()"</definedName>
    <definedName name="_Toc288656810_1_35">"NA()"</definedName>
    <definedName name="_Toc288656810_1_36">"NA()"</definedName>
    <definedName name="_Toc288656810_1_54">"NA()"</definedName>
    <definedName name="_Toc288656810_1_55">"NA()"</definedName>
    <definedName name="_Toc288656810_1_56">"NA()"</definedName>
    <definedName name="_Toc288656810_1_6">NA()</definedName>
    <definedName name="_Toc288656810_1_60">"NA()"</definedName>
    <definedName name="_Toc288656810_1_61">"NA()"</definedName>
    <definedName name="_Toc288656810_1_62">"NA()"</definedName>
    <definedName name="_Toc288656810_1_63">"NA()"</definedName>
    <definedName name="_Toc288656810_1_64">"NA()"</definedName>
    <definedName name="_Toc288656810_1_65">"NA()"</definedName>
    <definedName name="_Toc288656810_1_66">"NA()"</definedName>
    <definedName name="_Toc288656810_1_7">NA()</definedName>
    <definedName name="_Toc292799944_1">NA()</definedName>
    <definedName name="_Toc292799944_1_19">"NA()"</definedName>
    <definedName name="_Toc292799944_1_2">NA()</definedName>
    <definedName name="_Toc292799944_1_20">"NA()"</definedName>
    <definedName name="_Toc292799944_1_22">"NA()"</definedName>
    <definedName name="_Toc292799944_1_23">"NA()"</definedName>
    <definedName name="_Toc292799944_1_30">"NA()"</definedName>
    <definedName name="_Toc292799944_1_35">"NA()"</definedName>
    <definedName name="_Toc292799944_1_36">"NA()"</definedName>
    <definedName name="_Toc292799944_1_54">"NA()"</definedName>
    <definedName name="_Toc292799944_1_55">"NA()"</definedName>
    <definedName name="_Toc292799944_1_56">"NA()"</definedName>
    <definedName name="_Toc292799944_1_6">NA()</definedName>
    <definedName name="_Toc292799944_1_60">"NA()"</definedName>
    <definedName name="_Toc292799944_1_61">"NA()"</definedName>
    <definedName name="_Toc292799944_1_62">"NA()"</definedName>
    <definedName name="_Toc292799944_1_63">"NA()"</definedName>
    <definedName name="_Toc292799944_1_64">"NA()"</definedName>
    <definedName name="_Toc292799944_1_65">"NA()"</definedName>
    <definedName name="_Toc292799944_1_66">"NA()"</definedName>
    <definedName name="_Toc292799944_1_7">NA()</definedName>
    <definedName name="_Toc292799947_1">NA()</definedName>
    <definedName name="_Toc292799947_1_19">"NA()"</definedName>
    <definedName name="_Toc292799947_1_2">NA()</definedName>
    <definedName name="_Toc292799947_1_20">"NA()"</definedName>
    <definedName name="_Toc292799947_1_22">"NA()"</definedName>
    <definedName name="_Toc292799947_1_23">"NA()"</definedName>
    <definedName name="_Toc292799947_1_30">"NA()"</definedName>
    <definedName name="_Toc292799947_1_35">"NA()"</definedName>
    <definedName name="_Toc292799947_1_36">"NA()"</definedName>
    <definedName name="_Toc292799947_1_54">"NA()"</definedName>
    <definedName name="_Toc292799947_1_55">"NA()"</definedName>
    <definedName name="_Toc292799947_1_56">"NA()"</definedName>
    <definedName name="_Toc292799947_1_6">NA()</definedName>
    <definedName name="_Toc292799947_1_60">"NA()"</definedName>
    <definedName name="_Toc292799947_1_61">"NA()"</definedName>
    <definedName name="_Toc292799947_1_62">"NA()"</definedName>
    <definedName name="_Toc292799947_1_63">"NA()"</definedName>
    <definedName name="_Toc292799947_1_64">"NA()"</definedName>
    <definedName name="_Toc292799947_1_65">"NA()"</definedName>
    <definedName name="_Toc292799947_1_66">"NA()"</definedName>
    <definedName name="_Toc292799947_1_7">NA()</definedName>
    <definedName name="_Toc292799948_1">NA()</definedName>
    <definedName name="_Toc292799948_1_19">"NA()"</definedName>
    <definedName name="_Toc292799948_1_2">NA()</definedName>
    <definedName name="_Toc292799948_1_20">"NA()"</definedName>
    <definedName name="_Toc292799948_1_22">"NA()"</definedName>
    <definedName name="_Toc292799948_1_23">"NA()"</definedName>
    <definedName name="_Toc292799948_1_30">"NA()"</definedName>
    <definedName name="_Toc292799948_1_35">"NA()"</definedName>
    <definedName name="_Toc292799948_1_36">"NA()"</definedName>
    <definedName name="_Toc292799948_1_54">"NA()"</definedName>
    <definedName name="_Toc292799948_1_55">"NA()"</definedName>
    <definedName name="_Toc292799948_1_56">"NA()"</definedName>
    <definedName name="_Toc292799948_1_6">NA()</definedName>
    <definedName name="_Toc292799948_1_60">"NA()"</definedName>
    <definedName name="_Toc292799948_1_61">"NA()"</definedName>
    <definedName name="_Toc292799948_1_62">"NA()"</definedName>
    <definedName name="_Toc292799948_1_63">"NA()"</definedName>
    <definedName name="_Toc292799948_1_64">"NA()"</definedName>
    <definedName name="_Toc292799948_1_65">"NA()"</definedName>
    <definedName name="_Toc292799948_1_66">"NA()"</definedName>
    <definedName name="_Toc292799948_1_7">NA()</definedName>
    <definedName name="_Toc292799949_1">NA()</definedName>
    <definedName name="_Toc292799949_1_19">"NA()"</definedName>
    <definedName name="_Toc292799949_1_2">NA()</definedName>
    <definedName name="_Toc292799949_1_20">"NA()"</definedName>
    <definedName name="_Toc292799949_1_22">"NA()"</definedName>
    <definedName name="_Toc292799949_1_23">"NA()"</definedName>
    <definedName name="_Toc292799949_1_30">"NA()"</definedName>
    <definedName name="_Toc292799949_1_35">"NA()"</definedName>
    <definedName name="_Toc292799949_1_36">"NA()"</definedName>
    <definedName name="_Toc292799949_1_54">"NA()"</definedName>
    <definedName name="_Toc292799949_1_55">"NA()"</definedName>
    <definedName name="_Toc292799949_1_56">"NA()"</definedName>
    <definedName name="_Toc292799949_1_6">NA()</definedName>
    <definedName name="_Toc292799949_1_60">"NA()"</definedName>
    <definedName name="_Toc292799949_1_61">"NA()"</definedName>
    <definedName name="_Toc292799949_1_62">"NA()"</definedName>
    <definedName name="_Toc292799949_1_63">"NA()"</definedName>
    <definedName name="_Toc292799949_1_64">"NA()"</definedName>
    <definedName name="_Toc292799949_1_65">"NA()"</definedName>
    <definedName name="_Toc292799949_1_66">"NA()"</definedName>
    <definedName name="_Toc292799949_1_7">NA()</definedName>
    <definedName name="_Toc292799950_1">NA()</definedName>
    <definedName name="_Toc292799950_1_19">"NA()"</definedName>
    <definedName name="_Toc292799950_1_2">NA()</definedName>
    <definedName name="_Toc292799950_1_20">"NA()"</definedName>
    <definedName name="_Toc292799950_1_22">"NA()"</definedName>
    <definedName name="_Toc292799950_1_23">"NA()"</definedName>
    <definedName name="_Toc292799950_1_30">"NA()"</definedName>
    <definedName name="_Toc292799950_1_35">"NA()"</definedName>
    <definedName name="_Toc292799950_1_36">"NA()"</definedName>
    <definedName name="_Toc292799950_1_54">"NA()"</definedName>
    <definedName name="_Toc292799950_1_55">"NA()"</definedName>
    <definedName name="_Toc292799950_1_56">"NA()"</definedName>
    <definedName name="_Toc292799950_1_6">NA()</definedName>
    <definedName name="_Toc292799950_1_60">"NA()"</definedName>
    <definedName name="_Toc292799950_1_61">"NA()"</definedName>
    <definedName name="_Toc292799950_1_62">"NA()"</definedName>
    <definedName name="_Toc292799950_1_63">"NA()"</definedName>
    <definedName name="_Toc292799950_1_64">"NA()"</definedName>
    <definedName name="_Toc292799950_1_65">"NA()"</definedName>
    <definedName name="_Toc292799950_1_66">"NA()"</definedName>
    <definedName name="_Toc292799950_1_7">NA()</definedName>
    <definedName name="_Toc292799951_1">NA()</definedName>
    <definedName name="_Toc292799951_1_19">"NA()"</definedName>
    <definedName name="_Toc292799951_1_2">NA()</definedName>
    <definedName name="_Toc292799951_1_20">"NA()"</definedName>
    <definedName name="_Toc292799951_1_22">"NA()"</definedName>
    <definedName name="_Toc292799951_1_23">"NA()"</definedName>
    <definedName name="_Toc292799951_1_30">"NA()"</definedName>
    <definedName name="_Toc292799951_1_35">"NA()"</definedName>
    <definedName name="_Toc292799951_1_36">"NA()"</definedName>
    <definedName name="_Toc292799951_1_54">"NA()"</definedName>
    <definedName name="_Toc292799951_1_55">"NA()"</definedName>
    <definedName name="_Toc292799951_1_56">"NA()"</definedName>
    <definedName name="_Toc292799951_1_6">NA()</definedName>
    <definedName name="_Toc292799951_1_60">"NA()"</definedName>
    <definedName name="_Toc292799951_1_61">"NA()"</definedName>
    <definedName name="_Toc292799951_1_62">"NA()"</definedName>
    <definedName name="_Toc292799951_1_63">"NA()"</definedName>
    <definedName name="_Toc292799951_1_64">"NA()"</definedName>
    <definedName name="_Toc292799951_1_65">"NA()"</definedName>
    <definedName name="_Toc292799951_1_66">"NA()"</definedName>
    <definedName name="_Toc292799951_1_7">NA()</definedName>
    <definedName name="_Toc292799952_1">NA()</definedName>
    <definedName name="_Toc292799952_1_19">"NA()"</definedName>
    <definedName name="_Toc292799952_1_2">NA()</definedName>
    <definedName name="_Toc292799952_1_20">"NA()"</definedName>
    <definedName name="_Toc292799952_1_22">"NA()"</definedName>
    <definedName name="_Toc292799952_1_23">"NA()"</definedName>
    <definedName name="_Toc292799952_1_30">"NA()"</definedName>
    <definedName name="_Toc292799952_1_35">"NA()"</definedName>
    <definedName name="_Toc292799952_1_36">"NA()"</definedName>
    <definedName name="_Toc292799952_1_54">"NA()"</definedName>
    <definedName name="_Toc292799952_1_55">"NA()"</definedName>
    <definedName name="_Toc292799952_1_56">"NA()"</definedName>
    <definedName name="_Toc292799952_1_6">NA()</definedName>
    <definedName name="_Toc292799952_1_60">"NA()"</definedName>
    <definedName name="_Toc292799952_1_61">"NA()"</definedName>
    <definedName name="_Toc292799952_1_62">"NA()"</definedName>
    <definedName name="_Toc292799952_1_63">"NA()"</definedName>
    <definedName name="_Toc292799952_1_64">"NA()"</definedName>
    <definedName name="_Toc292799952_1_65">"NA()"</definedName>
    <definedName name="_Toc292799952_1_66">"NA()"</definedName>
    <definedName name="_Toc292799952_1_7">NA()</definedName>
    <definedName name="_Toc380578644_1">#REF!</definedName>
    <definedName name="_Toc380578644_1_2">#REF!</definedName>
    <definedName name="a">"$#REF!.$#REF!$#REF!"</definedName>
    <definedName name="_xlnm.Print_Area" localSheetId="0">'VENDA TEL'!$A$1:$H$82</definedName>
    <definedName name="ci">"NA()"</definedName>
    <definedName name="ci_19">"NA()"</definedName>
    <definedName name="ci_20">"NA()"</definedName>
    <definedName name="ci_22">"NA()"</definedName>
    <definedName name="ci_23">"NA()"</definedName>
    <definedName name="ci_30">"NA()"</definedName>
    <definedName name="ci_35">"NA()"</definedName>
    <definedName name="ci_36">"NA()"</definedName>
    <definedName name="ci_54">"NA()"</definedName>
    <definedName name="ci_55">"NA()"</definedName>
    <definedName name="ci_56">"NA()"</definedName>
    <definedName name="ci_60">"NA()"</definedName>
    <definedName name="ci_61">"NA()"</definedName>
    <definedName name="ci_62">"NA()"</definedName>
    <definedName name="ci_63">"NA()"</definedName>
    <definedName name="ci_64">"NA()"</definedName>
    <definedName name="ci_65">"NA()"</definedName>
    <definedName name="ci_66">"NA()"</definedName>
    <definedName name="criterio">IF(#REF!="",#REF!,IF(#REF!="SETOP",#REF!*1.0817,IF(#REF!="SINAP",#REF!*1.0771)))</definedName>
    <definedName name="_xlnm.Criteria">IF(#REF!="",#REF!,IF(#REF!="SETOP",#REF!*1.0817,IF(#REF!="SINAP",#REF!*1.0771)))</definedName>
    <definedName name="excel">"$#REF!.$#REF!$#REF!"</definedName>
    <definedName name="Excel_BuiltIn__FilterDatabase_1">#REF!</definedName>
    <definedName name="Excel_BuiltIn__FilterDatabase_1_1">#REF!</definedName>
    <definedName name="Excel_BuiltIn__FilterDatabase_1_2">#REF!</definedName>
    <definedName name="Excel_BuiltIn__FilterDatabase_2_1">NA()</definedName>
    <definedName name="Excel_BuiltIn__FilterDatabase_6">NA()</definedName>
    <definedName name="Excel_BuiltIn__FilterDatabase_7">NA()</definedName>
    <definedName name="Excel_BuiltIn_Print_Area_1">0</definedName>
    <definedName name="Excel_BuiltIn_Print_Area_1_1">NA()</definedName>
    <definedName name="Excel_BuiltIn_Print_Area_1_1_1">NA()</definedName>
    <definedName name="Excel_BuiltIn_Print_Area_1_1_19">"$#REF!.$#REF!$#REF!"</definedName>
    <definedName name="Excel_BuiltIn_Print_Area_1_1_2">NA()</definedName>
    <definedName name="Excel_BuiltIn_Print_Area_1_1_2_1">NA()</definedName>
    <definedName name="Excel_BuiltIn_Print_Area_1_1_2_2">NA()</definedName>
    <definedName name="Excel_BuiltIn_Print_Area_1_1_20">"$#REF!.$#REF!$#REF!"</definedName>
    <definedName name="Excel_BuiltIn_Print_Area_1_1_22">"$#REF!.$#REF!$#REF!"</definedName>
    <definedName name="Excel_BuiltIn_Print_Area_1_1_23">"$#REF!.$#REF!$#REF!"</definedName>
    <definedName name="Excel_BuiltIn_Print_Area_1_1_30">"$#REF!.$#REF!$#REF!"</definedName>
    <definedName name="Excel_BuiltIn_Print_Area_1_1_35">"$#REF!.$#REF!$#REF!"</definedName>
    <definedName name="Excel_BuiltIn_Print_Area_1_1_36">"$#REF!.$#REF!$#REF!"</definedName>
    <definedName name="Excel_BuiltIn_Print_Area_1_1_54">"$#REF!.$#REF!$#REF!"</definedName>
    <definedName name="Excel_BuiltIn_Print_Area_1_1_55">"$#REF!.$#REF!$#REF!"</definedName>
    <definedName name="Excel_BuiltIn_Print_Area_1_1_56">"$#REF!.$#REF!$#REF!"</definedName>
    <definedName name="Excel_BuiltIn_Print_Area_1_1_6">NA()</definedName>
    <definedName name="Excel_BuiltIn_Print_Area_1_1_6_2">NA()</definedName>
    <definedName name="Excel_BuiltIn_Print_Area_1_1_60">"$#REF!.$#REF!$#REF!"</definedName>
    <definedName name="Excel_BuiltIn_Print_Area_1_1_61">"$#REF!.$#REF!$#REF!"</definedName>
    <definedName name="Excel_BuiltIn_Print_Area_1_1_62">"$#REF!.$#REF!$#REF!"</definedName>
    <definedName name="Excel_BuiltIn_Print_Area_1_1_63">"$#REF!.$#REF!$#REF!"</definedName>
    <definedName name="Excel_BuiltIn_Print_Area_1_1_64">"$#REF!.$#REF!$#REF!"</definedName>
    <definedName name="Excel_BuiltIn_Print_Area_1_1_65">"$#REF!.$#REF!$#REF!"</definedName>
    <definedName name="Excel_BuiltIn_Print_Area_1_1_66">"$#REF!.$#REF!$#REF!"</definedName>
    <definedName name="Excel_BuiltIn_Print_Area_1_1_7">NA()</definedName>
    <definedName name="Excel_BuiltIn_Print_Area_1_1_7_2">NA()</definedName>
    <definedName name="Excel_BuiltIn_Print_Area_10_1">NA()</definedName>
    <definedName name="Excel_BuiltIn_Print_Area_11_1">NA()</definedName>
    <definedName name="Excel_BuiltIn_Print_Area_2">0</definedName>
    <definedName name="Excel_BuiltIn_Print_Area_2_1">NA()</definedName>
    <definedName name="Excel_BuiltIn_Print_Area_2_1_1">NA()</definedName>
    <definedName name="Excel_BuiltIn_Print_Area_2_1_13">"$#REF!.$A$3:$J$58"</definedName>
    <definedName name="Excel_BuiltIn_Print_Area_2_1_14">NA()</definedName>
    <definedName name="Excel_BuiltIn_Print_Area_2_1_19">"$#REF!.$#REF!$#REF!"</definedName>
    <definedName name="Excel_BuiltIn_Print_Area_2_1_2">NA()</definedName>
    <definedName name="Excel_BuiltIn_Print_Area_2_1_2_1">NA()</definedName>
    <definedName name="Excel_BuiltIn_Print_Area_2_1_2_2">NA()</definedName>
    <definedName name="Excel_BuiltIn_Print_Area_2_1_20">"$#REF!.$#REF!$#REF!"</definedName>
    <definedName name="Excel_BuiltIn_Print_Area_2_1_22">"$#REF!.$#REF!$#REF!"</definedName>
    <definedName name="Excel_BuiltIn_Print_Area_2_1_23">"$#REF!.$#REF!$#REF!"</definedName>
    <definedName name="Excel_BuiltIn_Print_Area_2_1_30">"$#REF!.$#REF!$#REF!"</definedName>
    <definedName name="Excel_BuiltIn_Print_Area_2_1_35">"$#REF!.$#REF!$#REF!"</definedName>
    <definedName name="Excel_BuiltIn_Print_Area_2_1_36">"$#REF!.$#REF!$#REF!"</definedName>
    <definedName name="Excel_BuiltIn_Print_Area_2_1_54">"$#REF!.$#REF!$#REF!"</definedName>
    <definedName name="Excel_BuiltIn_Print_Area_2_1_55">"$#REF!.$#REF!$#REF!"</definedName>
    <definedName name="Excel_BuiltIn_Print_Area_2_1_56">"$#REF!.$#REF!$#REF!"</definedName>
    <definedName name="Excel_BuiltIn_Print_Area_2_1_6">NA()</definedName>
    <definedName name="Excel_BuiltIn_Print_Area_2_1_6_2">NA()</definedName>
    <definedName name="Excel_BuiltIn_Print_Area_2_1_60">"$#REF!.$#REF!$#REF!"</definedName>
    <definedName name="Excel_BuiltIn_Print_Area_2_1_61">"$#REF!.$#REF!$#REF!"</definedName>
    <definedName name="Excel_BuiltIn_Print_Area_2_1_62">"$#REF!.$#REF!$#REF!"</definedName>
    <definedName name="Excel_BuiltIn_Print_Area_2_1_63">"$#REF!.$#REF!$#REF!"</definedName>
    <definedName name="Excel_BuiltIn_Print_Area_2_1_64">"$#REF!.$#REF!$#REF!"</definedName>
    <definedName name="Excel_BuiltIn_Print_Area_2_1_65">"$#REF!.$#REF!$#REF!"</definedName>
    <definedName name="Excel_BuiltIn_Print_Area_2_1_66">"$#REF!.$#REF!$#REF!"</definedName>
    <definedName name="Excel_BuiltIn_Print_Area_2_1_7">NA()</definedName>
    <definedName name="Excel_BuiltIn_Print_Area_2_1_7_2">NA()</definedName>
    <definedName name="Excel_BuiltIn_Print_Area_3">NA()</definedName>
    <definedName name="Excel_BuiltIn_Print_Area_3_1">NA()</definedName>
    <definedName name="Excel_BuiltIn_Print_Area_3_1_13">NA()</definedName>
    <definedName name="Excel_BuiltIn_Print_Area_3_1_13_2">NA()</definedName>
    <definedName name="Excel_BuiltIn_Print_Area_3_1_14">NA()</definedName>
    <definedName name="Excel_BuiltIn_Print_Area_3_1_19">"$#REF!.$#REF!$#REF!"</definedName>
    <definedName name="Excel_BuiltIn_Print_Area_3_1_2">NA()</definedName>
    <definedName name="Excel_BuiltIn_Print_Area_3_1_2_1">NA()</definedName>
    <definedName name="Excel_BuiltIn_Print_Area_3_1_2_2">NA()</definedName>
    <definedName name="Excel_BuiltIn_Print_Area_3_1_20">"$#REF!.$#REF!$#REF!"</definedName>
    <definedName name="Excel_BuiltIn_Print_Area_3_1_22">"$#REF!.$#REF!$#REF!"</definedName>
    <definedName name="Excel_BuiltIn_Print_Area_3_1_23">"$#REF!.$#REF!$#REF!"</definedName>
    <definedName name="Excel_BuiltIn_Print_Area_3_1_30">"$#REF!.$#REF!$#REF!"</definedName>
    <definedName name="Excel_BuiltIn_Print_Area_3_1_35">"$#REF!.$#REF!$#REF!"</definedName>
    <definedName name="Excel_BuiltIn_Print_Area_3_1_36">"$#REF!.$#REF!$#REF!"</definedName>
    <definedName name="Excel_BuiltIn_Print_Area_3_1_54">"$#REF!.$#REF!$#REF!"</definedName>
    <definedName name="Excel_BuiltIn_Print_Area_3_1_55">"$#REF!.$#REF!$#REF!"</definedName>
    <definedName name="Excel_BuiltIn_Print_Area_3_1_56">"$#REF!.$#REF!$#REF!"</definedName>
    <definedName name="Excel_BuiltIn_Print_Area_3_1_6">NA()</definedName>
    <definedName name="Excel_BuiltIn_Print_Area_3_1_6_2">NA()</definedName>
    <definedName name="Excel_BuiltIn_Print_Area_3_1_60">"$#REF!.$#REF!$#REF!"</definedName>
    <definedName name="Excel_BuiltIn_Print_Area_3_1_61">"$#REF!.$#REF!$#REF!"</definedName>
    <definedName name="Excel_BuiltIn_Print_Area_3_1_62">"$#REF!.$#REF!$#REF!"</definedName>
    <definedName name="Excel_BuiltIn_Print_Area_3_1_63">"$#REF!.$#REF!$#REF!"</definedName>
    <definedName name="Excel_BuiltIn_Print_Area_3_1_64">"$#REF!.$#REF!$#REF!"</definedName>
    <definedName name="Excel_BuiltIn_Print_Area_3_1_65">"$#REF!.$#REF!$#REF!"</definedName>
    <definedName name="Excel_BuiltIn_Print_Area_3_1_66">"$#REF!.$#REF!$#REF!"</definedName>
    <definedName name="Excel_BuiltIn_Print_Area_3_1_7">NA()</definedName>
    <definedName name="Excel_BuiltIn_Print_Area_3_1_7_2">NA()</definedName>
    <definedName name="Excel_BuiltIn_Print_Area_4">0</definedName>
    <definedName name="Excel_BuiltIn_Print_Area_6_1">NA()</definedName>
    <definedName name="Excel_BuiltIn_Print_Area_6_1_1">NA()</definedName>
    <definedName name="Excel_BuiltIn_Print_Area_6_1_2">NA()</definedName>
    <definedName name="Excel_BuiltIn_Print_Area_6_13">NA()</definedName>
    <definedName name="Excel_BuiltIn_Print_Area_6_13_2">NA()</definedName>
    <definedName name="Excel_BuiltIn_Print_Area_6_19">"$#REF!.$#REF!$#REF!"</definedName>
    <definedName name="Excel_BuiltIn_Print_Area_6_2">NA()</definedName>
    <definedName name="Excel_BuiltIn_Print_Area_6_2_2">NA()</definedName>
    <definedName name="Excel_BuiltIn_Print_Area_6_20">"$#REF!.$#REF!$#REF!"</definedName>
    <definedName name="Excel_BuiltIn_Print_Area_6_22">"$#REF!.$#REF!$#REF!"</definedName>
    <definedName name="Excel_BuiltIn_Print_Area_6_23">"$#REF!.$#REF!$#REF!"</definedName>
    <definedName name="Excel_BuiltIn_Print_Area_6_30">"$#REF!.$#REF!$#REF!"</definedName>
    <definedName name="Excel_BuiltIn_Print_Area_6_35">"$#REF!.$#REF!$#REF!"</definedName>
    <definedName name="Excel_BuiltIn_Print_Area_6_36">"$#REF!.$#REF!$#REF!"</definedName>
    <definedName name="Excel_BuiltIn_Print_Area_6_54">"$#REF!.$#REF!$#REF!"</definedName>
    <definedName name="Excel_BuiltIn_Print_Area_6_55">"$#REF!.$#REF!$#REF!"</definedName>
    <definedName name="Excel_BuiltIn_Print_Area_6_56">"$#REF!.$#REF!$#REF!"</definedName>
    <definedName name="Excel_BuiltIn_Print_Area_6_6">NA()</definedName>
    <definedName name="Excel_BuiltIn_Print_Area_6_6_2">NA()</definedName>
    <definedName name="Excel_BuiltIn_Print_Area_6_60">"$#REF!.$#REF!$#REF!"</definedName>
    <definedName name="Excel_BuiltIn_Print_Area_6_61">"$#REF!.$#REF!$#REF!"</definedName>
    <definedName name="Excel_BuiltIn_Print_Area_6_62">"$#REF!.$#REF!$#REF!"</definedName>
    <definedName name="Excel_BuiltIn_Print_Area_6_63">"$#REF!.$#REF!$#REF!"</definedName>
    <definedName name="Excel_BuiltIn_Print_Area_6_64">"$#REF!.$#REF!$#REF!"</definedName>
    <definedName name="Excel_BuiltIn_Print_Area_6_65">"$#REF!.$#REF!$#REF!"</definedName>
    <definedName name="Excel_BuiltIn_Print_Area_6_66">"$#REF!.$#REF!$#REF!"</definedName>
    <definedName name="Excel_BuiltIn_Print_Area_6_7">NA()</definedName>
    <definedName name="Excel_BuiltIn_Print_Area_6_7_2">NA()</definedName>
    <definedName name="Excel_BuiltIn_Print_Area_7_1">NA()</definedName>
    <definedName name="Excel_BuiltIn_Print_Area_7_1_1">NA()</definedName>
    <definedName name="Excel_BuiltIn_Print_Area_7_1_2">NA()</definedName>
    <definedName name="Excel_BuiltIn_Print_Area_7_13">NA()</definedName>
    <definedName name="Excel_BuiltIn_Print_Area_7_13_2">NA()</definedName>
    <definedName name="Excel_BuiltIn_Print_Area_7_19">"$#REF!.$#REF!$#REF!"</definedName>
    <definedName name="Excel_BuiltIn_Print_Area_7_2">NA()</definedName>
    <definedName name="Excel_BuiltIn_Print_Area_7_2_2">NA()</definedName>
    <definedName name="Excel_BuiltIn_Print_Area_7_20">"$#REF!.$#REF!$#REF!"</definedName>
    <definedName name="Excel_BuiltIn_Print_Area_7_22">"$#REF!.$#REF!$#REF!"</definedName>
    <definedName name="Excel_BuiltIn_Print_Area_7_23">"$#REF!.$#REF!$#REF!"</definedName>
    <definedName name="Excel_BuiltIn_Print_Area_7_30">"$#REF!.$#REF!$#REF!"</definedName>
    <definedName name="Excel_BuiltIn_Print_Area_7_35">"$#REF!.$#REF!$#REF!"</definedName>
    <definedName name="Excel_BuiltIn_Print_Area_7_36">"$#REF!.$#REF!$#REF!"</definedName>
    <definedName name="Excel_BuiltIn_Print_Area_7_54">"$#REF!.$#REF!$#REF!"</definedName>
    <definedName name="Excel_BuiltIn_Print_Area_7_55">"$#REF!.$#REF!$#REF!"</definedName>
    <definedName name="Excel_BuiltIn_Print_Area_7_56">"$#REF!.$#REF!$#REF!"</definedName>
    <definedName name="Excel_BuiltIn_Print_Area_7_6">NA()</definedName>
    <definedName name="Excel_BuiltIn_Print_Area_7_6_2">NA()</definedName>
    <definedName name="Excel_BuiltIn_Print_Area_7_60">"$#REF!.$#REF!$#REF!"</definedName>
    <definedName name="Excel_BuiltIn_Print_Area_7_61">"$#REF!.$#REF!$#REF!"</definedName>
    <definedName name="Excel_BuiltIn_Print_Area_7_62">"$#REF!.$#REF!$#REF!"</definedName>
    <definedName name="Excel_BuiltIn_Print_Area_7_63">"$#REF!.$#REF!$#REF!"</definedName>
    <definedName name="Excel_BuiltIn_Print_Area_7_64">"$#REF!.$#REF!$#REF!"</definedName>
    <definedName name="Excel_BuiltIn_Print_Area_7_65">"$#REF!.$#REF!$#REF!"</definedName>
    <definedName name="Excel_BuiltIn_Print_Area_7_66">"$#REF!.$#REF!$#REF!"</definedName>
    <definedName name="Excel_BuiltIn_Print_Area_7_7">NA()</definedName>
    <definedName name="Excel_BuiltIn_Print_Area_7_7_2">NA()</definedName>
    <definedName name="Excel_BuiltIn_Print_Area_8_1">NA()</definedName>
    <definedName name="Excel_BuiltIn_Print_Area_8_1_1">NA()</definedName>
    <definedName name="Excel_BuiltIn_Print_Area_8_1_2">NA()</definedName>
    <definedName name="Excel_BuiltIn_Print_Area_8_13">NA()</definedName>
    <definedName name="Excel_BuiltIn_Print_Area_8_13_2">NA()</definedName>
    <definedName name="Excel_BuiltIn_Print_Area_8_19">"$#REF!.$#REF!$#REF!"</definedName>
    <definedName name="Excel_BuiltIn_Print_Area_8_2">NA()</definedName>
    <definedName name="Excel_BuiltIn_Print_Area_8_2_2">NA()</definedName>
    <definedName name="Excel_BuiltIn_Print_Area_8_20">"$#REF!.$#REF!$#REF!"</definedName>
    <definedName name="Excel_BuiltIn_Print_Area_8_22">"$#REF!.$#REF!$#REF!"</definedName>
    <definedName name="Excel_BuiltIn_Print_Area_8_23">"$#REF!.$#REF!$#REF!"</definedName>
    <definedName name="Excel_BuiltIn_Print_Area_8_30">"$#REF!.$#REF!$#REF!"</definedName>
    <definedName name="Excel_BuiltIn_Print_Area_8_35">"$#REF!.$#REF!$#REF!"</definedName>
    <definedName name="Excel_BuiltIn_Print_Area_8_36">"$#REF!.$#REF!$#REF!"</definedName>
    <definedName name="Excel_BuiltIn_Print_Area_8_54">"$#REF!.$#REF!$#REF!"</definedName>
    <definedName name="Excel_BuiltIn_Print_Area_8_55">"$#REF!.$#REF!$#REF!"</definedName>
    <definedName name="Excel_BuiltIn_Print_Area_8_56">"$#REF!.$#REF!$#REF!"</definedName>
    <definedName name="Excel_BuiltIn_Print_Area_8_6">NA()</definedName>
    <definedName name="Excel_BuiltIn_Print_Area_8_6_2">NA()</definedName>
    <definedName name="Excel_BuiltIn_Print_Area_8_60">"$#REF!.$#REF!$#REF!"</definedName>
    <definedName name="Excel_BuiltIn_Print_Area_8_61">"$#REF!.$#REF!$#REF!"</definedName>
    <definedName name="Excel_BuiltIn_Print_Area_8_62">"$#REF!.$#REF!$#REF!"</definedName>
    <definedName name="Excel_BuiltIn_Print_Area_8_63">"$#REF!.$#REF!$#REF!"</definedName>
    <definedName name="Excel_BuiltIn_Print_Area_8_64">"$#REF!.$#REF!$#REF!"</definedName>
    <definedName name="Excel_BuiltIn_Print_Area_8_65">"$#REF!.$#REF!$#REF!"</definedName>
    <definedName name="Excel_BuiltIn_Print_Area_8_66">"$#REF!.$#REF!$#REF!"</definedName>
    <definedName name="Excel_BuiltIn_Print_Area_8_7">NA()</definedName>
    <definedName name="Excel_BuiltIn_Print_Area_8_7_2">NA()</definedName>
    <definedName name="Excel_BuiltIn_Print_Area_9_1">NA()</definedName>
    <definedName name="Excel_BuiltIn_Print_Titles_1">NA()</definedName>
    <definedName name="Excel_BuiltIn_Print_Titles_1_1">NA()</definedName>
    <definedName name="Excel_BuiltIn_Print_Titles_1_1_13">NA()</definedName>
    <definedName name="Excel_BuiltIn_Print_Titles_1_1_13_2">NA()</definedName>
    <definedName name="Excel_BuiltIn_Print_Titles_2">NA()</definedName>
    <definedName name="Excel_BuiltIn_Print_Titles_2_1">NA()</definedName>
    <definedName name="Excel_BuiltIn_Print_Titles_2_1_13">NA()</definedName>
    <definedName name="Excel_BuiltIn_Print_Titles_2_1_13_2">NA()</definedName>
    <definedName name="Excel_BuiltIn_Print_Titles_2_1_19">"$#REF!.$#REF!$#REF!"</definedName>
    <definedName name="Excel_BuiltIn_Print_Titles_2_1_2">NA()</definedName>
    <definedName name="Excel_BuiltIn_Print_Titles_2_1_2_1">NA()</definedName>
    <definedName name="Excel_BuiltIn_Print_Titles_2_1_2_2">NA()</definedName>
    <definedName name="Excel_BuiltIn_Print_Titles_2_1_20">"$#REF!.$#REF!$#REF!"</definedName>
    <definedName name="Excel_BuiltIn_Print_Titles_2_1_22">"$#REF!.$#REF!$#REF!"</definedName>
    <definedName name="Excel_BuiltIn_Print_Titles_2_1_23">"$#REF!.$#REF!$#REF!"</definedName>
    <definedName name="Excel_BuiltIn_Print_Titles_2_1_30">"$#REF!.$#REF!$#REF!"</definedName>
    <definedName name="Excel_BuiltIn_Print_Titles_2_1_35">"$#REF!.$#REF!$#REF!"</definedName>
    <definedName name="Excel_BuiltIn_Print_Titles_2_1_36">"$#REF!.$#REF!$#REF!"</definedName>
    <definedName name="Excel_BuiltIn_Print_Titles_2_1_54">"$#REF!.$#REF!$#REF!"</definedName>
    <definedName name="Excel_BuiltIn_Print_Titles_2_1_55">"$#REF!.$#REF!$#REF!"</definedName>
    <definedName name="Excel_BuiltIn_Print_Titles_2_1_56">"$#REF!.$#REF!$#REF!"</definedName>
    <definedName name="Excel_BuiltIn_Print_Titles_2_1_6">NA()</definedName>
    <definedName name="Excel_BuiltIn_Print_Titles_2_1_6_2">NA()</definedName>
    <definedName name="Excel_BuiltIn_Print_Titles_2_1_60">"$#REF!.$#REF!$#REF!"</definedName>
    <definedName name="Excel_BuiltIn_Print_Titles_2_1_61">"$#REF!.$#REF!$#REF!"</definedName>
    <definedName name="Excel_BuiltIn_Print_Titles_2_1_62">"$#REF!.$#REF!$#REF!"</definedName>
    <definedName name="Excel_BuiltIn_Print_Titles_2_1_63">"$#REF!.$#REF!$#REF!"</definedName>
    <definedName name="Excel_BuiltIn_Print_Titles_2_1_64">"$#REF!.$#REF!$#REF!"</definedName>
    <definedName name="Excel_BuiltIn_Print_Titles_2_1_65">"$#REF!.$#REF!$#REF!"</definedName>
    <definedName name="Excel_BuiltIn_Print_Titles_2_1_66">"$#REF!.$#REF!$#REF!"</definedName>
    <definedName name="Excel_BuiltIn_Print_Titles_2_1_7">NA()</definedName>
    <definedName name="Excel_BuiltIn_Print_Titles_2_1_7_2">NA()</definedName>
    <definedName name="Excel_BuiltIn_Print_Titles_2_13">"$#REF!.$A$3:$AMJ$6"</definedName>
    <definedName name="Excel_BuiltIn_Print_Titles_3_1">NA()</definedName>
    <definedName name="Excel_BuiltIn_Print_Titles_3_1_13">NA()</definedName>
    <definedName name="Excel_BuiltIn_Print_Titles_3_1_13_2">NA()</definedName>
    <definedName name="Excel_BuiltIn_Print_Titles_3_1_19">"$#REF!.$#REF!$#REF!"</definedName>
    <definedName name="Excel_BuiltIn_Print_Titles_3_1_2">NA()</definedName>
    <definedName name="Excel_BuiltIn_Print_Titles_3_1_2_1">NA()</definedName>
    <definedName name="Excel_BuiltIn_Print_Titles_3_1_2_2">NA()</definedName>
    <definedName name="Excel_BuiltIn_Print_Titles_3_1_20">"$#REF!.$#REF!$#REF!"</definedName>
    <definedName name="Excel_BuiltIn_Print_Titles_3_1_22">"$#REF!.$#REF!$#REF!"</definedName>
    <definedName name="Excel_BuiltIn_Print_Titles_3_1_23">"$#REF!.$#REF!$#REF!"</definedName>
    <definedName name="Excel_BuiltIn_Print_Titles_3_1_30">"$#REF!.$#REF!$#REF!"</definedName>
    <definedName name="Excel_BuiltIn_Print_Titles_3_1_35">"$#REF!.$#REF!$#REF!"</definedName>
    <definedName name="Excel_BuiltIn_Print_Titles_3_1_36">"$#REF!.$#REF!$#REF!"</definedName>
    <definedName name="Excel_BuiltIn_Print_Titles_3_1_54">"$#REF!.$#REF!$#REF!"</definedName>
    <definedName name="Excel_BuiltIn_Print_Titles_3_1_55">"$#REF!.$#REF!$#REF!"</definedName>
    <definedName name="Excel_BuiltIn_Print_Titles_3_1_56">"$#REF!.$#REF!$#REF!"</definedName>
    <definedName name="Excel_BuiltIn_Print_Titles_3_1_6">NA()</definedName>
    <definedName name="Excel_BuiltIn_Print_Titles_3_1_6_2">NA()</definedName>
    <definedName name="Excel_BuiltIn_Print_Titles_3_1_60">"$#REF!.$#REF!$#REF!"</definedName>
    <definedName name="Excel_BuiltIn_Print_Titles_3_1_61">"$#REF!.$#REF!$#REF!"</definedName>
    <definedName name="Excel_BuiltIn_Print_Titles_3_1_62">"$#REF!.$#REF!$#REF!"</definedName>
    <definedName name="Excel_BuiltIn_Print_Titles_3_1_63">"$#REF!.$#REF!$#REF!"</definedName>
    <definedName name="Excel_BuiltIn_Print_Titles_3_1_64">"$#REF!.$#REF!$#REF!"</definedName>
    <definedName name="Excel_BuiltIn_Print_Titles_3_1_65">"$#REF!.$#REF!$#REF!"</definedName>
    <definedName name="Excel_BuiltIn_Print_Titles_3_1_66">"$#REF!.$#REF!$#REF!"</definedName>
    <definedName name="Excel_BuiltIn_Print_Titles_3_1_7">NA()</definedName>
    <definedName name="Excel_BuiltIn_Print_Titles_3_1_7_2">NA()</definedName>
    <definedName name="Excel_BuiltIn_Print_Titles_6">NA()</definedName>
    <definedName name="Excel_BuiltIn_Print_Titles_6_13">NA()</definedName>
    <definedName name="Excel_BuiltIn_Print_Titles_6_13_2">NA()</definedName>
    <definedName name="Excel_BuiltIn_Print_Titles_6_19">"$#REF!.$#REF!$#REF!"</definedName>
    <definedName name="Excel_BuiltIn_Print_Titles_6_2">NA()</definedName>
    <definedName name="Excel_BuiltIn_Print_Titles_6_2_1">NA()</definedName>
    <definedName name="Excel_BuiltIn_Print_Titles_6_2_2">NA()</definedName>
    <definedName name="Excel_BuiltIn_Print_Titles_6_20">"$#REF!.$#REF!$#REF!"</definedName>
    <definedName name="Excel_BuiltIn_Print_Titles_6_22">"$#REF!.$#REF!$#REF!"</definedName>
    <definedName name="Excel_BuiltIn_Print_Titles_6_23">"$#REF!.$#REF!$#REF!"</definedName>
    <definedName name="Excel_BuiltIn_Print_Titles_6_30">"$#REF!.$#REF!$#REF!"</definedName>
    <definedName name="Excel_BuiltIn_Print_Titles_6_35">"$#REF!.$#REF!$#REF!"</definedName>
    <definedName name="Excel_BuiltIn_Print_Titles_6_36">"$#REF!.$#REF!$#REF!"</definedName>
    <definedName name="Excel_BuiltIn_Print_Titles_6_54">"$#REF!.$#REF!$#REF!"</definedName>
    <definedName name="Excel_BuiltIn_Print_Titles_6_55">"$#REF!.$#REF!$#REF!"</definedName>
    <definedName name="Excel_BuiltIn_Print_Titles_6_56">"$#REF!.$#REF!$#REF!"</definedName>
    <definedName name="Excel_BuiltIn_Print_Titles_6_6">NA()</definedName>
    <definedName name="Excel_BuiltIn_Print_Titles_6_6_2">NA()</definedName>
    <definedName name="Excel_BuiltIn_Print_Titles_6_60">"$#REF!.$#REF!$#REF!"</definedName>
    <definedName name="Excel_BuiltIn_Print_Titles_6_61">"$#REF!.$#REF!$#REF!"</definedName>
    <definedName name="Excel_BuiltIn_Print_Titles_6_62">"$#REF!.$#REF!$#REF!"</definedName>
    <definedName name="Excel_BuiltIn_Print_Titles_6_63">"$#REF!.$#REF!$#REF!"</definedName>
    <definedName name="Excel_BuiltIn_Print_Titles_6_64">"$#REF!.$#REF!$#REF!"</definedName>
    <definedName name="Excel_BuiltIn_Print_Titles_6_65">"$#REF!.$#REF!$#REF!"</definedName>
    <definedName name="Excel_BuiltIn_Print_Titles_6_66">"$#REF!.$#REF!$#REF!"</definedName>
    <definedName name="Excel_BuiltIn_Print_Titles_6_7">NA()</definedName>
    <definedName name="Excel_BuiltIn_Print_Titles_6_7_2">NA()</definedName>
    <definedName name="Excel_BuiltIn_Print_Titles_7">NA()</definedName>
    <definedName name="Excel_BuiltIn_Print_Titles_7_13">NA()</definedName>
    <definedName name="Excel_BuiltIn_Print_Titles_7_13_2">NA()</definedName>
    <definedName name="Excel_BuiltIn_Print_Titles_7_19">"$#REF!.$#REF!$#REF!"</definedName>
    <definedName name="Excel_BuiltIn_Print_Titles_7_2">NA()</definedName>
    <definedName name="Excel_BuiltIn_Print_Titles_7_2_1">NA()</definedName>
    <definedName name="Excel_BuiltIn_Print_Titles_7_2_2">NA()</definedName>
    <definedName name="Excel_BuiltIn_Print_Titles_7_20">"$#REF!.$#REF!$#REF!"</definedName>
    <definedName name="Excel_BuiltIn_Print_Titles_7_22">"$#REF!.$#REF!$#REF!"</definedName>
    <definedName name="Excel_BuiltIn_Print_Titles_7_23">"$#REF!.$#REF!$#REF!"</definedName>
    <definedName name="Excel_BuiltIn_Print_Titles_7_30">"$#REF!.$#REF!$#REF!"</definedName>
    <definedName name="Excel_BuiltIn_Print_Titles_7_35">"$#REF!.$#REF!$#REF!"</definedName>
    <definedName name="Excel_BuiltIn_Print_Titles_7_36">"$#REF!.$#REF!$#REF!"</definedName>
    <definedName name="Excel_BuiltIn_Print_Titles_7_54">"$#REF!.$#REF!$#REF!"</definedName>
    <definedName name="Excel_BuiltIn_Print_Titles_7_55">"$#REF!.$#REF!$#REF!"</definedName>
    <definedName name="Excel_BuiltIn_Print_Titles_7_56">"$#REF!.$#REF!$#REF!"</definedName>
    <definedName name="Excel_BuiltIn_Print_Titles_7_6">NA()</definedName>
    <definedName name="Excel_BuiltIn_Print_Titles_7_6_2">NA()</definedName>
    <definedName name="Excel_BuiltIn_Print_Titles_7_60">"$#REF!.$#REF!$#REF!"</definedName>
    <definedName name="Excel_BuiltIn_Print_Titles_7_61">"$#REF!.$#REF!$#REF!"</definedName>
    <definedName name="Excel_BuiltIn_Print_Titles_7_62">"$#REF!.$#REF!$#REF!"</definedName>
    <definedName name="Excel_BuiltIn_Print_Titles_7_63">"$#REF!.$#REF!$#REF!"</definedName>
    <definedName name="Excel_BuiltIn_Print_Titles_7_64">"$#REF!.$#REF!$#REF!"</definedName>
    <definedName name="Excel_BuiltIn_Print_Titles_7_65">"$#REF!.$#REF!$#REF!"</definedName>
    <definedName name="Excel_BuiltIn_Print_Titles_7_66">"$#REF!.$#REF!$#REF!"</definedName>
    <definedName name="Excel_BuiltIn_Print_Titles_7_7">NA()</definedName>
    <definedName name="Excel_BuiltIn_Print_Titles_7_7_2">NA()</definedName>
    <definedName name="Excel_BuiltIn_Print_Titles_8">NA()</definedName>
    <definedName name="Excel_BuiltIn_Print_Titles_8_13">NA()</definedName>
    <definedName name="Excel_BuiltIn_Print_Titles_8_13_2">NA()</definedName>
    <definedName name="Excel_BuiltIn_Print_Titles_8_19">"$#REF!.$#REF!$#REF!"</definedName>
    <definedName name="Excel_BuiltIn_Print_Titles_8_2">NA()</definedName>
    <definedName name="Excel_BuiltIn_Print_Titles_8_2_1">NA()</definedName>
    <definedName name="Excel_BuiltIn_Print_Titles_8_2_2">NA()</definedName>
    <definedName name="Excel_BuiltIn_Print_Titles_8_20">"$#REF!.$#REF!$#REF!"</definedName>
    <definedName name="Excel_BuiltIn_Print_Titles_8_22">"$#REF!.$#REF!$#REF!"</definedName>
    <definedName name="Excel_BuiltIn_Print_Titles_8_23">"$#REF!.$#REF!$#REF!"</definedName>
    <definedName name="Excel_BuiltIn_Print_Titles_8_30">"$#REF!.$#REF!$#REF!"</definedName>
    <definedName name="Excel_BuiltIn_Print_Titles_8_35">"$#REF!.$#REF!$#REF!"</definedName>
    <definedName name="Excel_BuiltIn_Print_Titles_8_36">"$#REF!.$#REF!$#REF!"</definedName>
    <definedName name="Excel_BuiltIn_Print_Titles_8_54">"$#REF!.$#REF!$#REF!"</definedName>
    <definedName name="Excel_BuiltIn_Print_Titles_8_55">"$#REF!.$#REF!$#REF!"</definedName>
    <definedName name="Excel_BuiltIn_Print_Titles_8_56">"$#REF!.$#REF!$#REF!"</definedName>
    <definedName name="Excel_BuiltIn_Print_Titles_8_6">NA()</definedName>
    <definedName name="Excel_BuiltIn_Print_Titles_8_6_2">NA()</definedName>
    <definedName name="Excel_BuiltIn_Print_Titles_8_60">"$#REF!.$#REF!$#REF!"</definedName>
    <definedName name="Excel_BuiltIn_Print_Titles_8_61">"$#REF!.$#REF!$#REF!"</definedName>
    <definedName name="Excel_BuiltIn_Print_Titles_8_62">"$#REF!.$#REF!$#REF!"</definedName>
    <definedName name="Excel_BuiltIn_Print_Titles_8_63">"$#REF!.$#REF!$#REF!"</definedName>
    <definedName name="Excel_BuiltIn_Print_Titles_8_64">"$#REF!.$#REF!$#REF!"</definedName>
    <definedName name="Excel_BuiltIn_Print_Titles_8_65">"$#REF!.$#REF!$#REF!"</definedName>
    <definedName name="Excel_BuiltIn_Print_Titles_8_66">"$#REF!.$#REF!$#REF!"</definedName>
    <definedName name="Excel_BuiltIn_Print_Titles_8_7">NA()</definedName>
    <definedName name="Excel_BuiltIn_Print_Titles_8_7_2">NA()</definedName>
    <definedName name="Excel_bultin_print_Area_6_56">"$#REF!.$#REF!$#REF!"</definedName>
    <definedName name="execel_bultin_print_area_6_23">"$#REF!.$#REF!$#REF!"</definedName>
    <definedName name="item">"$#REF!.$#REF!$#REF!"</definedName>
    <definedName name="lç">"$#REF!.$#REF!$#REF!"</definedName>
    <definedName name="lllll">"$#REF!.$#REF!$#REF!"</definedName>
    <definedName name="OK">NA()</definedName>
    <definedName name="OK_19">"NA()"</definedName>
    <definedName name="OK_2">NA()</definedName>
    <definedName name="OK_20">"NA()"</definedName>
    <definedName name="OK_22">"NA()"</definedName>
    <definedName name="OK_23">"NA()"</definedName>
    <definedName name="OK_30">"NA()"</definedName>
    <definedName name="OK_35">"NA()"</definedName>
    <definedName name="OK_36">"NA()"</definedName>
    <definedName name="OK_54">"NA()"</definedName>
    <definedName name="OK_55">"NA()"</definedName>
    <definedName name="OK_56">"NA()"</definedName>
    <definedName name="OK_6">NA()</definedName>
    <definedName name="OK_60">"NA()"</definedName>
    <definedName name="OK_61">"NA()"</definedName>
    <definedName name="OK_62">"NA()"</definedName>
    <definedName name="OK_63">"NA()"</definedName>
    <definedName name="OK_64">"NA()"</definedName>
    <definedName name="OK_65">"NA()"</definedName>
    <definedName name="OK_66">"NA()"</definedName>
    <definedName name="OK_7">NA()</definedName>
    <definedName name="OLE_LINK1_1">NA()</definedName>
    <definedName name="OLE_LINK1_1_2">NA()</definedName>
    <definedName name="OLE_LINK1_2">NA()</definedName>
    <definedName name="OLE_LINK1_2_2">NA()</definedName>
    <definedName name="OLE_LINK1_6">NA()</definedName>
    <definedName name="OLE_LINK1_6_2">NA()</definedName>
    <definedName name="OLE_LINK1_7">NA()</definedName>
    <definedName name="OLE_LINK1_7_2">NA()</definedName>
    <definedName name="Planilha">"$#REF!.$#REF!$#REF!"</definedName>
    <definedName name="plnilha">"$#REF!.$#REF!$#REF!"</definedName>
    <definedName name="SHARED_FORMULA_7_100_7_100_0">IF(#REF!="",#REF!,IF(#REF!="SETOP",#REF!*1.0817,IF(#REF!="SINAP",#REF!*1.0771)))</definedName>
    <definedName name="SHARED_FORMULA_7_14_7_14_1">ROUNDDOWN(#REF!*#REF!,2)</definedName>
    <definedName name="SHARED_FORMULA_7_141_7_141_1">ROUNDDOWN(#REF!*#REF!,2)</definedName>
    <definedName name="SHARED_FORMULA_7_155_7_155_0">IF(#REF!="",#REF!,IF(#REF!="SETOP",#REF!*1.0817,IF(#REF!="SINAP",#REF!*1.0771)))</definedName>
    <definedName name="SHARED_FORMULA_7_205_7_205_1">ROUNDDOWN(#REF!*#REF!,2)</definedName>
    <definedName name="SHARED_FORMULA_7_211_7_211_0">IF(#REF!="",#REF!,IF(#REF!="SETOP",#REF!*1.0817,IF(#REF!="SINAP",#REF!*1.0771)))</definedName>
    <definedName name="SHARED_FORMULA_7_26_7_26_0">IF(#REF!="",#REF!,IF(#REF!="SETOP",#REF!*1.0817,IF(#REF!="SINAP",#REF!*1.0771)))</definedName>
    <definedName name="SHARED_FORMULA_7_268_7_268_0">IF(#REF!="",#REF!,IF(#REF!="SETOP",#REF!*1.0817,IF(#REF!="SINAP",#REF!*1.0771)))</definedName>
    <definedName name="SHARED_FORMULA_7_269_7_269_1">ROUNDDOWN(#REF!*#REF!,2)</definedName>
    <definedName name="SHARED_FORMULA_7_323_7_323_0">IF(#REF!="",#REF!,IF(#REF!="SETOP",#REF!*1.0817,IF(#REF!="SINAP",#REF!*1.0771)))</definedName>
    <definedName name="SHARED_FORMULA_7_333_7_333_1">ROUNDDOWN(#REF!*#REF!,2)</definedName>
    <definedName name="SHARED_FORMULA_7_53_7_53_0">IF(#REF!="",#REF!,IF(#REF!="SETOP",#REF!*1.0817,IF(#REF!="SINAP",#REF!*1.0771)))</definedName>
    <definedName name="SHARED_FORMULA_7_78_7_78_1">ROUNDDOWN(#REF!*#REF!,2)</definedName>
    <definedName name="SHARED_FORMULA_8_148_8_148_0">#REF!*#REF!</definedName>
    <definedName name="SHARED_FORMULA_8_158_8_158_0">#REF!*#REF!</definedName>
    <definedName name="SHARED_FORMULA_8_167_8_167_0">#REF!*#REF!</definedName>
    <definedName name="SHARED_FORMULA_8_191_8_191_0">#REF!*#REF!</definedName>
    <definedName name="SHARED_FORMULA_8_22_8_22_0">#REF!*#REF!</definedName>
    <definedName name="SHARED_FORMULA_8_221_8_221_0">#REF!*#REF!</definedName>
    <definedName name="SHARED_FORMULA_8_258_8_258_0">#REF!*#REF!</definedName>
    <definedName name="SHARED_FORMULA_8_300_8_300_0">#REF!*#REF!</definedName>
    <definedName name="SHARED_FORMULA_8_329_8_329_0">#REF!*#REF!</definedName>
    <definedName name="SHARED_FORMULA_8_371_8_371_0">#REF!*#REF!</definedName>
    <definedName name="SHARED_FORMULA_8_50_8_50_0">#REF!*#REF!</definedName>
    <definedName name="SHARED_FORMULA_8_85_8_85_0">#REF!*#REF!</definedName>
    <definedName name="SHARED_FORMULA_9_158_9_158_0">ROUNDDOWN(#REF!*#REF!,2)</definedName>
    <definedName name="SHARED_FORMULA_9_167_9_167_0">ROUNDDOWN(#REF!*#REF!,2)</definedName>
    <definedName name="SHARED_FORMULA_9_191_9_191_0">ROUNDDOWN(#REF!*#REF!,2)</definedName>
    <definedName name="SHARED_FORMULA_9_22_9_22_0">ROUNDDOWN(#REF!*#REF!,2)</definedName>
    <definedName name="SHARED_FORMULA_9_221_9_221_0">ROUNDDOWN(#REF!*#REF!,2)</definedName>
    <definedName name="SHARED_FORMULA_9_258_9_258_0">ROUNDDOWN(#REF!*#REF!,2)</definedName>
    <definedName name="SHARED_FORMULA_9_300_9_300_0">ROUNDDOWN(#REF!*#REF!,2)</definedName>
    <definedName name="SHARED_FORMULA_9_329_9_329_0">ROUNDDOWN(#REF!*#REF!,2)</definedName>
    <definedName name="SHARED_FORMULA_9_50_9_50_0">ROUNDDOWN(#REF!*#REF!,2)</definedName>
    <definedName name="SHARED_FORMULA_9_85_9_85_0">ROUNDDOWN(#REF!*#REF!,2)</definedName>
    <definedName name="_xlnm.Print_Titles" localSheetId="0">'VENDA TEL'!$1:$5</definedName>
    <definedName name="ugbvfkhj">"$#REF!.$#REF!$#REF!"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0" i="6" l="1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56" i="6"/>
  <c r="E53" i="6"/>
  <c r="E49" i="6"/>
  <c r="E50" i="6"/>
  <c r="E48" i="6"/>
  <c r="E41" i="6"/>
  <c r="E42" i="6"/>
  <c r="E43" i="6"/>
  <c r="E44" i="6"/>
  <c r="E45" i="6"/>
  <c r="E40" i="6"/>
  <c r="E26" i="6"/>
  <c r="E27" i="6"/>
  <c r="E28" i="6"/>
  <c r="E29" i="6"/>
  <c r="E30" i="6"/>
  <c r="E31" i="6"/>
  <c r="E32" i="6"/>
  <c r="E33" i="6"/>
  <c r="E34" i="6"/>
  <c r="E35" i="6"/>
  <c r="E36" i="6"/>
  <c r="E37" i="6"/>
  <c r="E25" i="6"/>
  <c r="E22" i="6"/>
  <c r="E21" i="6"/>
  <c r="E18" i="6"/>
  <c r="E17" i="6"/>
  <c r="E9" i="6"/>
  <c r="E10" i="6"/>
  <c r="E11" i="6"/>
  <c r="E12" i="6"/>
  <c r="E13" i="6"/>
  <c r="E14" i="6"/>
  <c r="E8" i="6"/>
  <c r="F80" i="6" l="1"/>
  <c r="F81" i="6" s="1"/>
  <c r="F74" i="6"/>
  <c r="F75" i="6"/>
  <c r="F76" i="6"/>
  <c r="F77" i="6"/>
  <c r="F68" i="6"/>
  <c r="F69" i="6"/>
  <c r="F70" i="6"/>
  <c r="F71" i="6"/>
  <c r="F72" i="6"/>
  <c r="F73" i="6"/>
  <c r="F63" i="6"/>
  <c r="F64" i="6"/>
  <c r="F65" i="6"/>
  <c r="F66" i="6"/>
  <c r="F67" i="6"/>
  <c r="F57" i="6"/>
  <c r="F58" i="6"/>
  <c r="F59" i="6"/>
  <c r="F60" i="6"/>
  <c r="F61" i="6"/>
  <c r="F62" i="6"/>
  <c r="F56" i="6"/>
  <c r="F53" i="6"/>
  <c r="F54" i="6" s="1"/>
  <c r="F49" i="6"/>
  <c r="F50" i="6"/>
  <c r="F48" i="6"/>
  <c r="F51" i="6" s="1"/>
  <c r="F41" i="6"/>
  <c r="F42" i="6"/>
  <c r="F43" i="6"/>
  <c r="F44" i="6"/>
  <c r="F45" i="6"/>
  <c r="F40" i="6"/>
  <c r="F34" i="6"/>
  <c r="F35" i="6"/>
  <c r="F36" i="6"/>
  <c r="F37" i="6"/>
  <c r="F31" i="6"/>
  <c r="F32" i="6"/>
  <c r="F33" i="6"/>
  <c r="F26" i="6"/>
  <c r="F27" i="6"/>
  <c r="F28" i="6"/>
  <c r="F29" i="6"/>
  <c r="F30" i="6"/>
  <c r="F25" i="6"/>
  <c r="F22" i="6"/>
  <c r="F21" i="6"/>
  <c r="F18" i="6"/>
  <c r="F17" i="6"/>
  <c r="F9" i="6"/>
  <c r="F10" i="6"/>
  <c r="F11" i="6"/>
  <c r="F12" i="6"/>
  <c r="F13" i="6"/>
  <c r="F14" i="6"/>
  <c r="F8" i="6"/>
  <c r="F38" i="6" l="1"/>
  <c r="F78" i="6"/>
  <c r="F46" i="6"/>
  <c r="F23" i="6"/>
  <c r="F19" i="6"/>
  <c r="F15" i="6"/>
  <c r="F82" i="6" l="1"/>
</calcChain>
</file>

<file path=xl/sharedStrings.xml><?xml version="1.0" encoding="utf-8"?>
<sst xmlns="http://schemas.openxmlformats.org/spreadsheetml/2006/main" count="223" uniqueCount="161">
  <si>
    <t>MODELO DE PLANILHA ORÇAMENTÁRIA DE VENDA - INSTALAÇÕES DE TELECOMUNICAÇÕES</t>
  </si>
  <si>
    <t xml:space="preserve">OBJETO: </t>
  </si>
  <si>
    <t>CONTRATAÇÃO DE EMPRESA ESPECIALIZADA PARA A EXECUÇÃO DE OBRAS DE REFORMA E AMPLIAÇÃO  DE SEDE DAS PROMOTORIAS DE JUSTIÇA, COM FORNECIMENTO DE MÃO-DE-OBRA E MATERIAIS, NA CIDADE DE MONTES CLAROS- MG</t>
  </si>
  <si>
    <t>Fator multiplicador k:</t>
  </si>
  <si>
    <t xml:space="preserve">ENDEREÇO DA OBRA: </t>
  </si>
  <si>
    <t>AV CULA MANGABEIRA, Nº355 - BAIRRO SANTO EXPEDITO</t>
  </si>
  <si>
    <t>EMPRESA: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</si>
  <si>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</si>
  <si>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</si>
  <si>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</si>
  <si>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</si>
  <si>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</si>
  <si>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</si>
  <si>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PREÇO UNIT.
 DE VENDA - 
REFERÊNCIA MPMG</t>
  </si>
  <si>
    <t>INSTALAÇÕES DE TELECOMUNICAÇÕES</t>
  </si>
  <si>
    <t>10.1</t>
  </si>
  <si>
    <t>ELETROCALHA E PERFILADO</t>
  </si>
  <si>
    <t>10.1.1</t>
  </si>
  <si>
    <t>ELETROCALHA LISA (300X100)MM EM CHAPA DE AÇO GALVANIZADO #18, COM TRATAMENTO PRÉ-ZINCADO, INCLUSIVE TAMPA DE ENCAIXE, FIXAÇÃO SUPERIOR, CONEXÕES E ACESSÓRIOS. REF.: MOPA OU SIMILAR.</t>
  </si>
  <si>
    <t>m</t>
  </si>
  <si>
    <t>10.1.2</t>
  </si>
  <si>
    <t>ELETROCALHA LISA (200X100)MM EM CHAPA DE AÇO GALVANIZADO #18, COM TRATAMENTO PRÉ-ZINCADO, INCLUSIVE TAMPA DE ENCAIXE, FIXAÇÃO SUPERIOR, CONEXÕES E ACESSÓRIOS. REF.: MOPA OU SIMILAR.</t>
  </si>
  <si>
    <t>10.1.3</t>
  </si>
  <si>
    <t>SEPTO DIVISOR GALVANIZADO ELETROLÍTICO CHAPA 18 PARA ELETROCALHA COM ALTURA DE 100 MM. . REF.: MOPA OU SIMILAR.</t>
  </si>
  <si>
    <t>10.1.4</t>
  </si>
  <si>
    <t>PERFILADO LISO (38X38)MM EM CHAPA DE AÇO GALVANIZADO #18, COM TRATAMENTO PRÉ-ZINCADO, INCLUSIVE TAMPA DE ENCAIXE, FIXAÇÃO SUPERIOR, CONEXÕES E ACESSÓRIOS REF.: MOPA OU SIMILAR.</t>
  </si>
  <si>
    <t>10.1.5</t>
  </si>
  <si>
    <t>VERGALHÃO DE AÇO COM ROSCA TOTAL, DIÂMETRO 1/4", INCLUSIVE ELEMENTOS DE FIXAÇÃO, REF.: MOPA OU SIMILAR.</t>
  </si>
  <si>
    <t>10.1.6</t>
  </si>
  <si>
    <t>PERFILADO LISO EM CHAPA DE AÇO GALVANIZADO #18, COM TRATAMENTO PRÉ-ZINCADO, DIMENSÕES 19 X 38 MM. REF.: MOPA OU SIMILAR.</t>
  </si>
  <si>
    <t>10.1.7</t>
  </si>
  <si>
    <t>CAIXA DE DERIVAÇÃO "L" EM CHAPA DE AÇO PARA PERFILADO</t>
  </si>
  <si>
    <t>un</t>
  </si>
  <si>
    <t>SUB-TOTAL ITEM 10.1</t>
  </si>
  <si>
    <t/>
  </si>
  <si>
    <t>10.2</t>
  </si>
  <si>
    <t>ELETRODUTOS RÍGIDOS</t>
  </si>
  <si>
    <t>10.2.1</t>
  </si>
  <si>
    <t>ELETRODUTO EM ACO GALVANIZADO ELETROLITICO, NBR 13057, DN 25 (1") INCLUSIVE CONEXÕES, SUPORTE E FIXAÇÃO.</t>
  </si>
  <si>
    <t>10.2.2</t>
  </si>
  <si>
    <t>ELETRODUTO EM ACO GALVANIZADO ELETROLITICO, NBR 13057, DN 100 (4") INCLUSIVE CONEXÕES, SUPORTE E FIXAÇÃO.</t>
  </si>
  <si>
    <t>SUB-TOTAL ITEM 10.2</t>
  </si>
  <si>
    <t>10.3</t>
  </si>
  <si>
    <t>ELETRODUTOS FLEXÍVEIS</t>
  </si>
  <si>
    <t>10.3.1</t>
  </si>
  <si>
    <t>ELETRODUTO METÁLICO FLEXIVEL, FABRICADO EM FITA DE AÇO GALVANIZADO, SEM REVESTIMENTO DE PVC, DIÂMETRO 1", INCLUSIVE CONEXÕES. REF.: ELECON OU SIMILAR.</t>
  </si>
  <si>
    <t>10.3.2</t>
  </si>
  <si>
    <t>ELETRODUTO FLEXÍVEL CORRUGADO REFORÇADO, PVC, ANTI-CHAMA DN 32 MM (1"), CLASSE MÉDIO (COR LARANJA), INCLUSIVE CONEXÕES. REF.: TIGREFLEX REFORÇADO OU SIMILAR.</t>
  </si>
  <si>
    <t>SUB-TOTAL ITEM 10.3</t>
  </si>
  <si>
    <t>10.4</t>
  </si>
  <si>
    <t>CAIXAS DE PASSAGEM E ACESSÓRIOS</t>
  </si>
  <si>
    <t>10.4.1</t>
  </si>
  <si>
    <t>CAIXA DE LIGAÇÃO DE PVC PARA ELETRODUTO FLEXÍVEL, RETANGULAR, DIMENSÕES 4 X 2"</t>
  </si>
  <si>
    <t>10.4.2</t>
  </si>
  <si>
    <t>CAIXA DE LIGAÇÃO DE PVC PARA ELETRODUTO FLEXÍVEL, QUADRADA, DIMENSÕES 4 X 4"</t>
  </si>
  <si>
    <t>10.4.3</t>
  </si>
  <si>
    <t>PLACA PARA 1+1 POSIÇÕES HORIZONTAIS PARA CX. 4"X4". REF.: PIAL PLUS OU EQUIVALENTE.</t>
  </si>
  <si>
    <t>10.4.4</t>
  </si>
  <si>
    <t>SUPORTE PARA CAIXA 4"X4" (ATÉ 6 MÓDULOS). REF.: PIAL PLUS OU EQUIVALENTE.</t>
  </si>
  <si>
    <t>10.4.5</t>
  </si>
  <si>
    <t>ADAPTADOR DE TOMADA RJ45 EM MÓDULO DA LINHA PIAL PLUS, EM TÉRMOPLÁSTICO DE ALTO IMPACTO BRANCO. REF: SOLLAN OU SIMILAR.</t>
  </si>
  <si>
    <t>10.4.6</t>
  </si>
  <si>
    <t>MÓDULO CEGO, OCUPAÇÃO DE 1 MÓDULO, COR BRANCA. REF: PIAL PLUS DA PIAL OU SIMILAR.</t>
  </si>
  <si>
    <t>10.4.7</t>
  </si>
  <si>
    <t xml:space="preserve">CAIXA DE PASSAGEM DE EMBUTIR, DIMENSÕES 15X15CM EM CHAPA DE FERRO COM TAMPA CEGA  </t>
  </si>
  <si>
    <t>10.4.8</t>
  </si>
  <si>
    <t xml:space="preserve">CAIXA DE PASSAGEM DE EMBUTIR, DIMENSÕES 20X20CM EM CHAPA DE FERRO COM TAMPA CEGA     </t>
  </si>
  <si>
    <t>10.4.9</t>
  </si>
  <si>
    <t>CAIXA DE PASSAGEM 4X4" DE ALUMÍNIO DE EMBUTIR NO PISO, FORNECIDA COM TAMPA EM AÇO INOXIDÁVEL PARA 3 TOMADAS RJ45. REF.: OLIVO OU SIMILAR.</t>
  </si>
  <si>
    <t>10.4.10</t>
  </si>
  <si>
    <t>CAIXA DE PASSAGEM 4X4" DE ALUMÍNIO DE EMBUTIR NO PISO, FORNECIDA COM TAMPA CEGA EM AÇO INOXIDÁVEL. REF.: OLIVO OU SIMILAR.</t>
  </si>
  <si>
    <t>10.4.11</t>
  </si>
  <si>
    <t>PLACA PARA 1 POSIÇÃO HORIZONTAL PARA CX. 2"X4". REF.: PIAL PLUS OU EQUIVALENTE.</t>
  </si>
  <si>
    <t>10.4.12</t>
  </si>
  <si>
    <t>SUPORTE PARA CAIXA 4"X2" (ATÉ 3 MÓDULOS). REF.: PIAL PLUS OU EQUIVALENTE.</t>
  </si>
  <si>
    <t>10.4.13</t>
  </si>
  <si>
    <t>CAIXA 4"x4”, EM PVC REFORÇADO ANTICHAMA, PARA PAREDE/FORRO GESSO. REF.: TRAMONTINA OU SIMILAR.</t>
  </si>
  <si>
    <t>SUB-TOTAL ITEM 10.4</t>
  </si>
  <si>
    <t>10.5</t>
  </si>
  <si>
    <t>CONDULETE</t>
  </si>
  <si>
    <t>10.5.1</t>
  </si>
  <si>
    <t>CONDULETE TIPO LL EM ALUMÍNIO PARA ELETRODUTO ROSCADO D =  1''</t>
  </si>
  <si>
    <t>10.5.2</t>
  </si>
  <si>
    <t>CONDULETE TIPO LR EM ALUMÍNIO PARA ELETRODUTO ROSCADO D = 1"</t>
  </si>
  <si>
    <t>10.5.3</t>
  </si>
  <si>
    <t>CONDULETE TIPO T EM ALUMÍNIO PARA ELETRODUTO ROSCADO D = 1"</t>
  </si>
  <si>
    <t>10.5.4</t>
  </si>
  <si>
    <t>CONDULETE TIPO E EM ALUMÍNIO PARA ELETRODUTO ROSCADO D = 1"</t>
  </si>
  <si>
    <t>10.5.5</t>
  </si>
  <si>
    <t>TAMPA CEGA PARA CONDULETE D=1"</t>
  </si>
  <si>
    <t>10.5.6</t>
  </si>
  <si>
    <t xml:space="preserve">TAMPA P/ CONDULETE C/ FURO RETANGULAR D=1" WETZEL OU EQUIVALENTE </t>
  </si>
  <si>
    <t>SUB-TOTAL ITEM 10.5</t>
  </si>
  <si>
    <t>10.6</t>
  </si>
  <si>
    <t>CABOS ELÉTRICOS</t>
  </si>
  <si>
    <t>10.6.1</t>
  </si>
  <si>
    <t>CABO UTP 4 PARES CATEGORIA 6, COM REVESTIMENTO EXTERNO NÃO PROPAGANTE A CHAMA, COM BAIXO NÍVEL DE EMISSÃO DE FUMAÇA (LSZH), NA COR VERMELHA. REF.: FURUKAWA OU EQUIVALENTE</t>
  </si>
  <si>
    <t>10.6.2</t>
  </si>
  <si>
    <t>CABO UTP 4 PARES CATEGORIA 5E, COM REVESTIMENTO EXTERNO NÃO PROPAGANTE A CHAMA, COM BAIXO NÍVEL DE EMISSÃO DE FUMAÇA (LSZH), NA COR AZUL. REF.: FURUKAWA OU EQUIVALENTE</t>
  </si>
  <si>
    <t>10.6.3</t>
  </si>
  <si>
    <t>CABO TELEFÔNICO CI 50.50</t>
  </si>
  <si>
    <t>SUB-TOTAL ITEM 10.6</t>
  </si>
  <si>
    <t>10.7</t>
  </si>
  <si>
    <t>TOMADAS</t>
  </si>
  <si>
    <t>10.7.1</t>
  </si>
  <si>
    <t>TOMADA RJ45, 8 FIOS, CAT 5E (APENAS MODULO), CONEXÃO PADRÃO 110 IDC, COR BRANCA. REF.: FURUKAWA OU SIMILAR.</t>
  </si>
  <si>
    <t>SUB-TOTAL ITEM 10.7</t>
  </si>
  <si>
    <t>10.8</t>
  </si>
  <si>
    <t>RACK, DG E EQUIPAMENTOS</t>
  </si>
  <si>
    <t>10.8.1</t>
  </si>
  <si>
    <t>RACK PADRÃO 19", 32U', COM 570MM DE PROFUNDIDADE, COM TETO REMOVIVEL PARA INSTALAÇÃO DE KIT EXAUSTOR.
REF.: CARTHOM'S OU EQUIVALENTE.</t>
  </si>
  <si>
    <t>10.8.2</t>
  </si>
  <si>
    <t>GAVETA DE VENTILAÇÃO COM 4 VENTILADORES PARA RACK 19"</t>
  </si>
  <si>
    <t>10.8.3</t>
  </si>
  <si>
    <t>ORGANIZADOR DE CABOS DE 1U PARA RACK 19", DO TIPO P90.</t>
  </si>
  <si>
    <t>10.8.4</t>
  </si>
  <si>
    <t>ANILHA (MARCADOR) PARA IDENTIFICAÇÃO DE CABOS (#6MM2)-500 UN</t>
  </si>
  <si>
    <t>10.8.5</t>
  </si>
  <si>
    <t>PATCH CORD, CATEGORIA 5 E, EXTENSAO DE 1,50 M</t>
  </si>
  <si>
    <t>10.8.6</t>
  </si>
  <si>
    <t>PATCH PANEL, 24 PORTAS, CATEGORIA 5E, COM RACKS DE 19" E 1 U DE ALTURA. REFERÊNCIA FURUKAWA OU EQUIVALENTE</t>
  </si>
  <si>
    <t>10.8.7</t>
  </si>
  <si>
    <t>PATCH PANEL DESCARREGADO, 24 PORTAS, CATEGORIA 6, COM RACKS DE 19" E 1 U DE ALTURA. REFERÊNCIA FURUKAWA OU EQUIVALENTE</t>
  </si>
  <si>
    <t>10.8.8</t>
  </si>
  <si>
    <t>BLOCO TERMINAL, TIPO IDC, 10 PARES, COM BASTIDOR (TIPO CALHA), PARA CONEXÃO DE CABO TELEFÔNICO. REF.: BARGOA OU SIMILAR.</t>
  </si>
  <si>
    <t>10.8.9</t>
  </si>
  <si>
    <t xml:space="preserve">VOICE PANEL, 30 PORTAS, CATEGORIA 3, PARA RACKS DE 19" E 1 U DE ALTURA. REFERÊNCIA: FURUKAWA OU EQUIVALENTE. </t>
  </si>
  <si>
    <t>10.8.10</t>
  </si>
  <si>
    <t>BANDEJA FIXA 1U PARA RACK PADRÃO 19", FIXAÇÃO FRONTAL.</t>
  </si>
  <si>
    <t>10.8.11</t>
  </si>
  <si>
    <t>IDENTIFICAÇÃO, TESTE E CERTIFICAÇÃO DE GARANTIA DE TRANSMISSÃO DE CABOS LÓGICOS - CATEGORIA 5E E CATEGORIA 6</t>
  </si>
  <si>
    <t>10.8.12</t>
  </si>
  <si>
    <t>CAIXA DE PASSAGEM Nº 5 PADRÃO TELEBRÁS DIM. (80 X 80 X 15)
CM EM CHAPA DE AÇO GALVANIZADO - SOBREPOR, FECHO DE
PLÁSTICO C/ FUNDO DE MADEIRA S/ FUNDO DE CHAPA</t>
  </si>
  <si>
    <t>10.8.13</t>
  </si>
  <si>
    <t>RÉGUA COM 12 TOMADAS (2P+T) 20A , PARA FIXAÇÃO NO RACK DE 19" (1U)</t>
  </si>
  <si>
    <t>10.8.14</t>
  </si>
  <si>
    <t>ABRAÇADEIRA DE VELCRO, 20MM x 3 METROS, DUPLA FACE.</t>
  </si>
  <si>
    <t>10.8.15</t>
  </si>
  <si>
    <t>KIT DE FIXAÇÃO DE EQUIPAMENTOS COMPOSTO DE PORCA GAIOLA, PARAFUSO TIPO M5 E ARRUELA, 50 UN.</t>
  </si>
  <si>
    <t>CJ</t>
  </si>
  <si>
    <t>10.8.16</t>
  </si>
  <si>
    <t>NO BREAK BIVOLT 1400VA COM BANCO DE BATERIAS PARA AUTONOMIA DE 1H. REF: MODELO VOLT 1400 DA ENGETRON OU SIMILAR.</t>
  </si>
  <si>
    <t>10.8.17</t>
  </si>
  <si>
    <t>ANEL GUIA PADRÃO TELEMAR AGS-1</t>
  </si>
  <si>
    <t>10.8.18</t>
  </si>
  <si>
    <t>BRAÇADEIRA PARA FIXAÇÃO DE CABO TELEFÔNICO, TIPO BC-3.</t>
  </si>
  <si>
    <t>10.8.19</t>
  </si>
  <si>
    <t>MÓDULO PARA REDE (CONECTOR RJ45 CAT.6), INCLUSIVE FORNECIMENTO E INSTALAÇÃO, EXCLUSIVE PLACA E SUPORTE. REF.: FURUKAWA OU SIMILAR.</t>
  </si>
  <si>
    <t>10.8.20</t>
  </si>
  <si>
    <t xml:space="preserve">CONECTOR MACHO RJ - 45, CATEGORIA 5 E </t>
  </si>
  <si>
    <t>10.8.21</t>
  </si>
  <si>
    <t>TAMPA CEGA DE 1U PARA RACK 19"</t>
  </si>
  <si>
    <t>10.8.22</t>
  </si>
  <si>
    <t>BLOCO BLI-10 PADRÃO TELEMAR</t>
  </si>
  <si>
    <t>SUB-TOTAL ITEM 10.8</t>
  </si>
  <si>
    <t>10.9</t>
  </si>
  <si>
    <t>SERVIÇOS</t>
  </si>
  <si>
    <t>10.9.1</t>
  </si>
  <si>
    <t>REMOÇÃO DE TOMADAS RJ45 E CABEAMENTOS DOS PONTOS DESATIVADOS</t>
  </si>
  <si>
    <t>SUB-TOTAL ITEM 10.9</t>
  </si>
  <si>
    <t>TOTAL DO ITEM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</si>
</sst>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;\-#,##0.00\ ;&quot; -&quot;#\ ;@\ "/>
    <numFmt numFmtId="165" formatCode="#,##0.00&quot; &quot;;&quot;-&quot;#,##0.00&quot; &quot;;&quot; -&quot;#&quot; &quot;;@&quot; &quot;"/>
    <numFmt numFmtId="166" formatCode="&quot;R$&quot;#,##0.00"/>
  </numFmts>
  <fonts count="2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4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sz val="12"/>
      <color rgb="FF000000"/>
      <name val="Arial Narrow"/>
      <family val="2"/>
    </font>
    <font>
      <b/>
      <sz val="12"/>
      <color rgb="FF000000"/>
      <name val="Arial Narrow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7E6E6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1">
    <xf numFmtId="0" fontId="0" fillId="0" borderId="0"/>
    <xf numFmtId="164" fontId="6" fillId="0" borderId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8" fillId="0" borderId="0"/>
    <xf numFmtId="0" fontId="6" fillId="0" borderId="0"/>
    <xf numFmtId="0" fontId="5" fillId="0" borderId="0"/>
    <xf numFmtId="0" fontId="9" fillId="0" borderId="0"/>
    <xf numFmtId="0" fontId="5" fillId="0" borderId="0"/>
    <xf numFmtId="43" fontId="10" fillId="0" borderId="0" applyFont="0" applyFill="0" applyBorder="0" applyAlignment="0" applyProtection="0"/>
    <xf numFmtId="165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19" fillId="0" borderId="0" xfId="0" applyFont="1"/>
    <xf numFmtId="0" fontId="20" fillId="0" borderId="0" xfId="0" applyFont="1"/>
    <xf numFmtId="49" fontId="19" fillId="0" borderId="0" xfId="0" applyNumberFormat="1" applyFont="1"/>
    <xf numFmtId="0" fontId="19" fillId="0" borderId="0" xfId="0" applyFont="1" applyAlignment="1">
      <alignment horizontal="center" vertical="center"/>
    </xf>
    <xf numFmtId="44" fontId="19" fillId="0" borderId="0" xfId="2" applyFont="1" applyFill="1"/>
    <xf numFmtId="0" fontId="19" fillId="10" borderId="0" xfId="0" applyFont="1" applyFill="1"/>
    <xf numFmtId="0" fontId="14" fillId="10" borderId="0" xfId="8" applyFont="1" applyFill="1" applyAlignment="1">
      <alignment horizontal="left" vertical="center" wrapText="1"/>
    </xf>
    <xf numFmtId="0" fontId="21" fillId="10" borderId="1" xfId="0" applyFont="1" applyFill="1" applyBorder="1" applyAlignment="1">
      <alignment vertical="center" wrapText="1"/>
    </xf>
    <xf numFmtId="4" fontId="17" fillId="0" borderId="2" xfId="3" applyNumberFormat="1" applyFont="1" applyBorder="1" applyAlignment="1">
      <alignment horizontal="left" vertical="center" indent="1"/>
    </xf>
    <xf numFmtId="4" fontId="12" fillId="0" borderId="2" xfId="3" applyNumberFormat="1" applyFont="1" applyBorder="1" applyAlignment="1">
      <alignment horizontal="center" vertical="center" wrapText="1"/>
    </xf>
    <xf numFmtId="4" fontId="12" fillId="2" borderId="2" xfId="3" applyNumberFormat="1" applyFont="1" applyFill="1" applyBorder="1" applyAlignment="1">
      <alignment horizontal="center" vertical="center" wrapText="1"/>
    </xf>
    <xf numFmtId="44" fontId="12" fillId="0" borderId="2" xfId="2" applyFont="1" applyFill="1" applyBorder="1" applyAlignment="1">
      <alignment horizontal="center" vertical="center"/>
    </xf>
    <xf numFmtId="4" fontId="13" fillId="10" borderId="3" xfId="3" applyNumberFormat="1" applyFont="1" applyFill="1" applyBorder="1" applyAlignment="1">
      <alignment vertical="center" wrapText="1"/>
    </xf>
    <xf numFmtId="0" fontId="13" fillId="0" borderId="5" xfId="0" applyFont="1" applyBorder="1" applyAlignment="1">
      <alignment horizontal="left" vertical="center" wrapText="1"/>
    </xf>
    <xf numFmtId="0" fontId="14" fillId="10" borderId="4" xfId="8" applyFont="1" applyFill="1" applyBorder="1" applyAlignment="1">
      <alignment horizontal="left" vertical="center" wrapText="1"/>
    </xf>
    <xf numFmtId="4" fontId="12" fillId="2" borderId="3" xfId="3" applyNumberFormat="1" applyFont="1" applyFill="1" applyBorder="1" applyAlignment="1">
      <alignment vertical="center" wrapText="1"/>
    </xf>
    <xf numFmtId="44" fontId="13" fillId="4" borderId="6" xfId="2" applyFont="1" applyFill="1" applyBorder="1" applyAlignment="1">
      <alignment vertical="center"/>
    </xf>
    <xf numFmtId="4" fontId="12" fillId="3" borderId="3" xfId="3" applyNumberFormat="1" applyFont="1" applyFill="1" applyBorder="1" applyAlignment="1">
      <alignment vertical="center" wrapText="1"/>
    </xf>
    <xf numFmtId="4" fontId="12" fillId="3" borderId="3" xfId="3" applyNumberFormat="1" applyFont="1" applyFill="1" applyBorder="1" applyAlignment="1">
      <alignment horizontal="left" vertical="center" wrapText="1"/>
    </xf>
    <xf numFmtId="4" fontId="13" fillId="10" borderId="3" xfId="3" applyNumberFormat="1" applyFont="1" applyFill="1" applyBorder="1" applyAlignment="1">
      <alignment vertical="center"/>
    </xf>
    <xf numFmtId="4" fontId="12" fillId="0" borderId="3" xfId="4" applyNumberFormat="1" applyFont="1" applyBorder="1" applyAlignment="1">
      <alignment horizontal="left" vertical="center"/>
    </xf>
    <xf numFmtId="0" fontId="14" fillId="7" borderId="4" xfId="8" applyFont="1" applyFill="1" applyBorder="1" applyAlignment="1">
      <alignment horizontal="center" vertical="center" wrapText="1"/>
    </xf>
    <xf numFmtId="0" fontId="14" fillId="10" borderId="4" xfId="8" applyFont="1" applyFill="1" applyBorder="1" applyAlignment="1">
      <alignment horizontal="center" vertical="center" wrapText="1"/>
    </xf>
    <xf numFmtId="2" fontId="0" fillId="13" borderId="4" xfId="0" applyNumberForma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14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9" fillId="10" borderId="4" xfId="0" applyFont="1" applyFill="1" applyBorder="1"/>
    <xf numFmtId="4" fontId="13" fillId="10" borderId="7" xfId="3" applyNumberFormat="1" applyFont="1" applyFill="1" applyBorder="1" applyAlignment="1">
      <alignment vertical="center" wrapText="1"/>
    </xf>
    <xf numFmtId="4" fontId="13" fillId="10" borderId="8" xfId="3" applyNumberFormat="1" applyFont="1" applyFill="1" applyBorder="1" applyAlignment="1">
      <alignment vertical="center" wrapText="1"/>
    </xf>
    <xf numFmtId="0" fontId="18" fillId="0" borderId="7" xfId="0" applyFont="1" applyBorder="1" applyAlignment="1">
      <alignment horizontal="center" vertical="center"/>
    </xf>
    <xf numFmtId="4" fontId="18" fillId="0" borderId="7" xfId="0" applyNumberFormat="1" applyFont="1" applyBorder="1" applyAlignment="1">
      <alignment vertical="center"/>
    </xf>
    <xf numFmtId="4" fontId="18" fillId="0" borderId="8" xfId="0" applyNumberFormat="1" applyFont="1" applyBorder="1" applyAlignment="1">
      <alignment vertical="center"/>
    </xf>
    <xf numFmtId="4" fontId="12" fillId="0" borderId="7" xfId="4" applyNumberFormat="1" applyFont="1" applyBorder="1" applyAlignment="1">
      <alignment horizontal="center" vertical="center"/>
    </xf>
    <xf numFmtId="4" fontId="13" fillId="3" borderId="7" xfId="3" applyNumberFormat="1" applyFont="1" applyFill="1" applyBorder="1" applyAlignment="1">
      <alignment horizontal="center" vertical="center" wrapText="1"/>
    </xf>
    <xf numFmtId="0" fontId="13" fillId="0" borderId="8" xfId="0" applyFont="1" applyBorder="1"/>
    <xf numFmtId="0" fontId="12" fillId="10" borderId="9" xfId="0" applyFont="1" applyFill="1" applyBorder="1" applyAlignment="1">
      <alignment horizontal="left" vertical="center" wrapText="1"/>
    </xf>
    <xf numFmtId="0" fontId="13" fillId="10" borderId="9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 wrapText="1"/>
    </xf>
    <xf numFmtId="44" fontId="13" fillId="0" borderId="10" xfId="2" applyFont="1" applyFill="1" applyBorder="1" applyAlignment="1" applyProtection="1">
      <alignment horizontal="right" vertical="center" wrapText="1"/>
    </xf>
    <xf numFmtId="0" fontId="13" fillId="0" borderId="9" xfId="0" applyFont="1" applyBorder="1" applyAlignment="1">
      <alignment horizontal="left" vertical="center" wrapText="1"/>
    </xf>
    <xf numFmtId="0" fontId="12" fillId="8" borderId="10" xfId="0" applyFont="1" applyFill="1" applyBorder="1" applyAlignment="1">
      <alignment horizontal="left" vertical="center" wrapText="1"/>
    </xf>
    <xf numFmtId="0" fontId="15" fillId="11" borderId="11" xfId="5" applyFont="1" applyFill="1" applyBorder="1" applyAlignment="1" applyProtection="1">
      <alignment horizontal="right" vertical="center" wrapText="1"/>
      <protection locked="0"/>
    </xf>
    <xf numFmtId="0" fontId="15" fillId="9" borderId="9" xfId="5" applyFont="1" applyFill="1" applyBorder="1" applyAlignment="1" applyProtection="1">
      <alignment horizontal="center" vertical="center" wrapText="1"/>
      <protection locked="0"/>
    </xf>
    <xf numFmtId="4" fontId="13" fillId="8" borderId="10" xfId="1" applyNumberFormat="1" applyFont="1" applyFill="1" applyBorder="1" applyAlignment="1" applyProtection="1">
      <alignment horizontal="center" vertical="center"/>
    </xf>
    <xf numFmtId="44" fontId="12" fillId="8" borderId="10" xfId="2" applyFont="1" applyFill="1" applyBorder="1" applyAlignment="1" applyProtection="1">
      <alignment horizontal="center" vertical="center"/>
    </xf>
    <xf numFmtId="0" fontId="15" fillId="11" borderId="12" xfId="5" applyFont="1" applyFill="1" applyBorder="1" applyAlignment="1" applyProtection="1">
      <alignment horizontal="right" vertical="center" wrapText="1"/>
      <protection locked="0"/>
    </xf>
    <xf numFmtId="0" fontId="14" fillId="10" borderId="8" xfId="8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center" vertical="center" wrapText="1"/>
    </xf>
    <xf numFmtId="49" fontId="16" fillId="5" borderId="10" xfId="0" applyNumberFormat="1" applyFont="1" applyFill="1" applyBorder="1" applyAlignment="1">
      <alignment horizontal="left" vertical="center"/>
    </xf>
    <xf numFmtId="49" fontId="12" fillId="12" borderId="10" xfId="0" applyNumberFormat="1" applyFont="1" applyFill="1" applyBorder="1" applyAlignment="1">
      <alignment horizontal="right" vertical="center"/>
    </xf>
    <xf numFmtId="0" fontId="12" fillId="6" borderId="10" xfId="5" applyFont="1" applyFill="1" applyBorder="1" applyAlignment="1" applyProtection="1">
      <alignment horizontal="center" vertical="center" wrapText="1"/>
      <protection locked="0"/>
    </xf>
    <xf numFmtId="1" fontId="12" fillId="6" borderId="10" xfId="5" applyNumberFormat="1" applyFont="1" applyFill="1" applyBorder="1" applyAlignment="1" applyProtection="1">
      <alignment horizontal="center" vertical="center" wrapText="1"/>
      <protection locked="0"/>
    </xf>
    <xf numFmtId="166" fontId="12" fillId="6" borderId="10" xfId="2" applyNumberFormat="1" applyFont="1" applyFill="1" applyBorder="1" applyAlignment="1">
      <alignment vertical="center" wrapText="1"/>
    </xf>
    <xf numFmtId="2" fontId="13" fillId="4" borderId="9" xfId="0" applyNumberFormat="1" applyFont="1" applyFill="1" applyBorder="1" applyAlignment="1">
      <alignment horizontal="center" vertical="center" wrapText="1"/>
    </xf>
    <xf numFmtId="44" fontId="13" fillId="4" borderId="10" xfId="2" applyFont="1" applyFill="1" applyBorder="1" applyAlignment="1" applyProtection="1">
      <alignment horizontal="right" vertical="center" wrapText="1"/>
    </xf>
    <xf numFmtId="0" fontId="20" fillId="4" borderId="0" xfId="0" applyFont="1" applyFill="1"/>
  </cellXfs>
  <cellStyles count="21">
    <cellStyle name="Ênfase1 2" xfId="4"/>
    <cellStyle name="Excel_BuiltIn_Comma 2" xfId="12"/>
    <cellStyle name="Moeda" xfId="2" builtinId="4"/>
    <cellStyle name="Moeda 2" xfId="16"/>
    <cellStyle name="Normal" xfId="0" builtinId="0"/>
    <cellStyle name="Normal 10 2" xfId="9"/>
    <cellStyle name="Normal 13" xfId="8"/>
    <cellStyle name="Normal 2" xfId="5"/>
    <cellStyle name="Normal 2 2" xfId="7"/>
    <cellStyle name="Normal 3" xfId="13"/>
    <cellStyle name="Normal 4" xfId="17"/>
    <cellStyle name="Normal 4 2 2" xfId="10"/>
    <cellStyle name="Normal 5" xfId="20"/>
    <cellStyle name="Texto Explicativo 2 17" xfId="3"/>
    <cellStyle name="Vírgula" xfId="1" builtinId="3"/>
    <cellStyle name="Vírgula 2" xfId="6"/>
    <cellStyle name="Vírgula 2 2" xfId="15"/>
    <cellStyle name="Vírgula 2 2 2" xfId="11"/>
    <cellStyle name="Vírgula 2 3" xfId="19"/>
    <cellStyle name="Vírgula 3" xfId="14"/>
    <cellStyle name="Vírgula 4" xfId="18"/>
  </cellStyles>
  <dxfs count="0"/>
  <tableStyles count="0" defaultTableStyle="TableStyleMedium2" defaultPivotStyle="PivotStyleLight16"/>
  <colors>
    <mruColors>
      <color rgb="FFFF66FF"/>
      <color rgb="FFFF99FF"/>
      <color rgb="FFF5D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84"/>
  <sheetViews>
    <sheetView tabSelected="1" view="pageBreakPreview" zoomScaleNormal="100" zoomScaleSheetLayoutView="100" workbookViewId="0">
      <selection activeCell="I80" sqref="I80"/>
    </sheetView>
  </sheetViews>
  <sheetFormatPr defaultColWidth="9.140625" defaultRowHeight="12.75" x14ac:dyDescent="0.2"/>
  <cols>
    <col min="1" max="1" width="12.42578125" style="3" customWidth="1"/>
    <col min="2" max="2" width="78.5703125" style="1" customWidth="1"/>
    <col min="3" max="3" width="10.5703125" style="4" customWidth="1"/>
    <col min="4" max="4" width="13.42578125" style="4" customWidth="1"/>
    <col min="5" max="5" width="14" style="1" customWidth="1"/>
    <col min="6" max="6" width="20" style="1" customWidth="1"/>
    <col min="7" max="7" width="3.42578125" style="1" customWidth="1"/>
    <col min="8" max="8" width="21" style="1" customWidth="1"/>
    <col min="9" max="16384" width="9.140625" style="1"/>
  </cols>
  <sheetData>
    <row r="1" spans="1:8" ht="57" customHeight="1" x14ac:dyDescent="0.2">
      <c r="A1" s="16"/>
      <c r="B1" s="9" t="s">
        <v>0</v>
      </c>
      <c r="C1" s="10"/>
      <c r="D1" s="11"/>
      <c r="E1" s="12"/>
      <c r="F1" s="17"/>
    </row>
    <row r="2" spans="1:8" ht="65.099999999999994" customHeight="1" x14ac:dyDescent="0.2">
      <c r="A2" s="18" t="s">
        <v>1</v>
      </c>
      <c r="B2" s="13" t="s">
        <v>2</v>
      </c>
      <c r="C2" s="29"/>
      <c r="D2" s="29"/>
      <c r="E2" s="29"/>
      <c r="F2" s="30"/>
      <c r="H2" t="s">
        <v>3</v>
      </c>
    </row>
    <row r="3" spans="1:8" ht="30" customHeight="1" x14ac:dyDescent="0.2">
      <c r="A3" s="19" t="s">
        <v>4</v>
      </c>
      <c r="B3" s="20" t="s">
        <v>5</v>
      </c>
      <c r="C3" s="31"/>
      <c r="D3" s="31"/>
      <c r="E3" s="32"/>
      <c r="F3" s="33"/>
      <c r="H3" s="24"/>
    </row>
    <row r="4" spans="1:8" ht="30" customHeight="1" x14ac:dyDescent="0.25">
      <c r="A4" s="21" t="s">
        <v>6</v>
      </c>
      <c r="B4" s="8"/>
      <c r="C4" s="34"/>
      <c r="D4" s="35"/>
      <c r="E4" s="34"/>
      <c r="F4" s="36"/>
      <c r="H4" s="25"/>
    </row>
    <row r="5" spans="1:8" ht="48.6" customHeight="1" x14ac:dyDescent="0.2">
      <c r="A5" s="22" t="s">
        <v>7</v>
      </c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  <c r="H5" s="26" t="s">
        <v>13</v>
      </c>
    </row>
    <row r="6" spans="1:8" s="6" customFormat="1" ht="30" customHeight="1" x14ac:dyDescent="0.2">
      <c r="A6" s="37">
        <v>10</v>
      </c>
      <c r="B6" s="15" t="s">
        <v>14</v>
      </c>
      <c r="C6" s="23"/>
      <c r="D6" s="23"/>
      <c r="E6" s="23"/>
      <c r="F6" s="23"/>
      <c r="H6" s="27"/>
    </row>
    <row r="7" spans="1:8" s="6" customFormat="1" ht="30" customHeight="1" x14ac:dyDescent="0.2">
      <c r="A7" s="37" t="s">
        <v>15</v>
      </c>
      <c r="B7" s="15" t="s">
        <v>16</v>
      </c>
      <c r="C7" s="23"/>
      <c r="D7" s="23"/>
      <c r="E7" s="23"/>
      <c r="F7" s="23"/>
      <c r="H7" s="28"/>
    </row>
    <row r="8" spans="1:8" s="2" customFormat="1" ht="65.099999999999994" customHeight="1" x14ac:dyDescent="0.25">
      <c r="A8" s="38" t="s">
        <v>17</v>
      </c>
      <c r="B8" s="14" t="s">
        <v>18</v>
      </c>
      <c r="C8" s="39" t="s">
        <v>19</v>
      </c>
      <c r="D8" s="39">
        <v>60</v>
      </c>
      <c r="E8" s="40">
        <f>ROUND((H8*$H$3),2)</f>
        <v>0</v>
      </c>
      <c r="F8" s="40">
        <f>ROUND(E8*D8,2)</f>
        <v>0</v>
      </c>
      <c r="H8" s="40">
        <v>235.29</v>
      </c>
    </row>
    <row r="9" spans="1:8" s="2" customFormat="1" ht="65.099999999999994" customHeight="1" x14ac:dyDescent="0.25">
      <c r="A9" s="38" t="s">
        <v>20</v>
      </c>
      <c r="B9" s="14" t="s">
        <v>21</v>
      </c>
      <c r="C9" s="39" t="s">
        <v>19</v>
      </c>
      <c r="D9" s="39">
        <v>17</v>
      </c>
      <c r="E9" s="40">
        <f t="shared" ref="E9:E14" si="0">ROUND((H9*$H$3),2)</f>
        <v>0</v>
      </c>
      <c r="F9" s="40">
        <f t="shared" ref="F9:F14" si="1">ROUND(E9*D9,2)</f>
        <v>0</v>
      </c>
      <c r="H9" s="40">
        <v>191.73</v>
      </c>
    </row>
    <row r="10" spans="1:8" s="2" customFormat="1" ht="39.950000000000003" customHeight="1" x14ac:dyDescent="0.25">
      <c r="A10" s="38" t="s">
        <v>22</v>
      </c>
      <c r="B10" s="38" t="s">
        <v>23</v>
      </c>
      <c r="C10" s="39" t="s">
        <v>19</v>
      </c>
      <c r="D10" s="39">
        <v>77</v>
      </c>
      <c r="E10" s="40">
        <f t="shared" si="0"/>
        <v>0</v>
      </c>
      <c r="F10" s="40">
        <f t="shared" si="1"/>
        <v>0</v>
      </c>
      <c r="H10" s="40">
        <v>34.659999999999997</v>
      </c>
    </row>
    <row r="11" spans="1:8" s="2" customFormat="1" ht="65.099999999999994" customHeight="1" x14ac:dyDescent="0.25">
      <c r="A11" s="38" t="s">
        <v>24</v>
      </c>
      <c r="B11" s="14" t="s">
        <v>25</v>
      </c>
      <c r="C11" s="39" t="s">
        <v>19</v>
      </c>
      <c r="D11" s="39">
        <v>95</v>
      </c>
      <c r="E11" s="40">
        <f t="shared" si="0"/>
        <v>0</v>
      </c>
      <c r="F11" s="40">
        <f t="shared" si="1"/>
        <v>0</v>
      </c>
      <c r="H11" s="40">
        <v>82.94</v>
      </c>
    </row>
    <row r="12" spans="1:8" s="2" customFormat="1" ht="39.950000000000003" customHeight="1" x14ac:dyDescent="0.25">
      <c r="A12" s="38" t="s">
        <v>26</v>
      </c>
      <c r="B12" s="38" t="s">
        <v>27</v>
      </c>
      <c r="C12" s="39" t="s">
        <v>19</v>
      </c>
      <c r="D12" s="39">
        <v>30.8</v>
      </c>
      <c r="E12" s="40">
        <f t="shared" si="0"/>
        <v>0</v>
      </c>
      <c r="F12" s="40">
        <f t="shared" si="1"/>
        <v>0</v>
      </c>
      <c r="H12" s="40">
        <v>7.21</v>
      </c>
    </row>
    <row r="13" spans="1:8" s="2" customFormat="1" ht="39.950000000000003" customHeight="1" x14ac:dyDescent="0.25">
      <c r="A13" s="38" t="s">
        <v>28</v>
      </c>
      <c r="B13" s="38" t="s">
        <v>29</v>
      </c>
      <c r="C13" s="39" t="s">
        <v>19</v>
      </c>
      <c r="D13" s="39">
        <v>13</v>
      </c>
      <c r="E13" s="40">
        <f t="shared" si="0"/>
        <v>0</v>
      </c>
      <c r="F13" s="40">
        <f t="shared" si="1"/>
        <v>0</v>
      </c>
      <c r="H13" s="40">
        <v>55.93</v>
      </c>
    </row>
    <row r="14" spans="1:8" s="2" customFormat="1" ht="35.1" customHeight="1" x14ac:dyDescent="0.25">
      <c r="A14" s="38" t="s">
        <v>30</v>
      </c>
      <c r="B14" s="41" t="s">
        <v>31</v>
      </c>
      <c r="C14" s="39" t="s">
        <v>32</v>
      </c>
      <c r="D14" s="39">
        <v>6</v>
      </c>
      <c r="E14" s="40">
        <f t="shared" si="0"/>
        <v>0</v>
      </c>
      <c r="F14" s="40">
        <f t="shared" si="1"/>
        <v>0</v>
      </c>
      <c r="H14" s="40">
        <v>34.33</v>
      </c>
    </row>
    <row r="15" spans="1:8" s="2" customFormat="1" ht="30" customHeight="1" x14ac:dyDescent="0.25">
      <c r="A15" s="42"/>
      <c r="B15" s="43" t="s">
        <v>33</v>
      </c>
      <c r="C15" s="44" t="s">
        <v>34</v>
      </c>
      <c r="D15" s="45"/>
      <c r="E15" s="45"/>
      <c r="F15" s="46">
        <f>SUM(F8:F14)</f>
        <v>0</v>
      </c>
      <c r="H15" s="45"/>
    </row>
    <row r="16" spans="1:8" s="6" customFormat="1" ht="30" customHeight="1" x14ac:dyDescent="0.2">
      <c r="A16" s="37" t="s">
        <v>35</v>
      </c>
      <c r="B16" s="7" t="s">
        <v>36</v>
      </c>
      <c r="C16" s="23"/>
      <c r="D16" s="23"/>
      <c r="E16" s="23"/>
      <c r="F16" s="23"/>
      <c r="H16" s="23"/>
    </row>
    <row r="17" spans="1:8" s="2" customFormat="1" ht="39.950000000000003" customHeight="1" x14ac:dyDescent="0.25">
      <c r="A17" s="38" t="s">
        <v>37</v>
      </c>
      <c r="B17" s="38" t="s">
        <v>38</v>
      </c>
      <c r="C17" s="39" t="s">
        <v>19</v>
      </c>
      <c r="D17" s="56">
        <v>66.603486880000005</v>
      </c>
      <c r="E17" s="57">
        <f t="shared" ref="E17:E18" si="2">ROUND((H17*$H$3),2)</f>
        <v>0</v>
      </c>
      <c r="F17" s="57">
        <f t="shared" ref="F17:F18" si="3">ROUND(E17*D17,2)</f>
        <v>0</v>
      </c>
      <c r="G17" s="58"/>
      <c r="H17" s="57">
        <v>62.52</v>
      </c>
    </row>
    <row r="18" spans="1:8" s="2" customFormat="1" ht="39.950000000000003" customHeight="1" x14ac:dyDescent="0.25">
      <c r="A18" s="38" t="s">
        <v>39</v>
      </c>
      <c r="B18" s="38" t="s">
        <v>40</v>
      </c>
      <c r="C18" s="39" t="s">
        <v>19</v>
      </c>
      <c r="D18" s="39">
        <v>6</v>
      </c>
      <c r="E18" s="40">
        <f t="shared" si="2"/>
        <v>0</v>
      </c>
      <c r="F18" s="40">
        <f t="shared" si="3"/>
        <v>0</v>
      </c>
      <c r="H18" s="40">
        <v>687.94</v>
      </c>
    </row>
    <row r="19" spans="1:8" s="2" customFormat="1" ht="30" customHeight="1" x14ac:dyDescent="0.25">
      <c r="A19" s="42"/>
      <c r="B19" s="47" t="s">
        <v>41</v>
      </c>
      <c r="C19" s="44" t="s">
        <v>34</v>
      </c>
      <c r="D19" s="45"/>
      <c r="E19" s="45"/>
      <c r="F19" s="46">
        <f>SUM(F17:F18)</f>
        <v>0</v>
      </c>
      <c r="H19" s="45"/>
    </row>
    <row r="20" spans="1:8" s="6" customFormat="1" ht="30" customHeight="1" x14ac:dyDescent="0.2">
      <c r="A20" s="37" t="s">
        <v>42</v>
      </c>
      <c r="B20" s="15" t="s">
        <v>43</v>
      </c>
      <c r="C20" s="23"/>
      <c r="D20" s="23"/>
      <c r="E20" s="23"/>
      <c r="F20" s="23"/>
      <c r="H20" s="23"/>
    </row>
    <row r="21" spans="1:8" s="2" customFormat="1" ht="65.099999999999994" customHeight="1" x14ac:dyDescent="0.25">
      <c r="A21" s="38" t="s">
        <v>44</v>
      </c>
      <c r="B21" s="14" t="s">
        <v>45</v>
      </c>
      <c r="C21" s="39" t="s">
        <v>19</v>
      </c>
      <c r="D21" s="39">
        <v>30</v>
      </c>
      <c r="E21" s="40">
        <f t="shared" ref="E21:E22" si="4">ROUND((H21*$H$3),2)</f>
        <v>0</v>
      </c>
      <c r="F21" s="40">
        <f t="shared" ref="F21:F22" si="5">ROUND(E21*D21,2)</f>
        <v>0</v>
      </c>
      <c r="H21" s="40">
        <v>29.36</v>
      </c>
    </row>
    <row r="22" spans="1:8" s="2" customFormat="1" ht="65.099999999999994" customHeight="1" x14ac:dyDescent="0.25">
      <c r="A22" s="38" t="s">
        <v>46</v>
      </c>
      <c r="B22" s="14" t="s">
        <v>47</v>
      </c>
      <c r="C22" s="39" t="s">
        <v>19</v>
      </c>
      <c r="D22" s="39">
        <v>71</v>
      </c>
      <c r="E22" s="40">
        <f t="shared" si="4"/>
        <v>0</v>
      </c>
      <c r="F22" s="40">
        <f t="shared" si="5"/>
        <v>0</v>
      </c>
      <c r="H22" s="40">
        <v>20.79</v>
      </c>
    </row>
    <row r="23" spans="1:8" s="2" customFormat="1" ht="30" customHeight="1" x14ac:dyDescent="0.25">
      <c r="A23" s="42"/>
      <c r="B23" s="43" t="s">
        <v>48</v>
      </c>
      <c r="C23" s="44" t="s">
        <v>34</v>
      </c>
      <c r="D23" s="45"/>
      <c r="E23" s="45"/>
      <c r="F23" s="46">
        <f>SUM(F21:F22)</f>
        <v>0</v>
      </c>
      <c r="H23" s="45"/>
    </row>
    <row r="24" spans="1:8" s="6" customFormat="1" ht="30" customHeight="1" x14ac:dyDescent="0.2">
      <c r="A24" s="37" t="s">
        <v>49</v>
      </c>
      <c r="B24" s="7" t="s">
        <v>50</v>
      </c>
      <c r="C24" s="23"/>
      <c r="D24" s="23"/>
      <c r="E24" s="23"/>
      <c r="F24" s="23"/>
      <c r="H24" s="23"/>
    </row>
    <row r="25" spans="1:8" s="2" customFormat="1" ht="39.950000000000003" customHeight="1" x14ac:dyDescent="0.25">
      <c r="A25" s="38" t="s">
        <v>51</v>
      </c>
      <c r="B25" s="38" t="s">
        <v>52</v>
      </c>
      <c r="C25" s="39" t="s">
        <v>32</v>
      </c>
      <c r="D25" s="39">
        <v>7</v>
      </c>
      <c r="E25" s="40">
        <f t="shared" ref="E25:E37" si="6">ROUND((H25*$H$3),2)</f>
        <v>0</v>
      </c>
      <c r="F25" s="40">
        <f t="shared" ref="F25" si="7">ROUND(E25*D25,2)</f>
        <v>0</v>
      </c>
      <c r="H25" s="40">
        <v>10.95</v>
      </c>
    </row>
    <row r="26" spans="1:8" s="2" customFormat="1" ht="39.950000000000003" customHeight="1" x14ac:dyDescent="0.25">
      <c r="A26" s="38" t="s">
        <v>53</v>
      </c>
      <c r="B26" s="38" t="s">
        <v>54</v>
      </c>
      <c r="C26" s="39" t="s">
        <v>32</v>
      </c>
      <c r="D26" s="39">
        <v>10</v>
      </c>
      <c r="E26" s="40">
        <f t="shared" si="6"/>
        <v>0</v>
      </c>
      <c r="F26" s="40">
        <f t="shared" ref="F26:F31" si="8">ROUND(E26*D26,2)</f>
        <v>0</v>
      </c>
      <c r="H26" s="40">
        <v>14.36</v>
      </c>
    </row>
    <row r="27" spans="1:8" s="2" customFormat="1" ht="39.950000000000003" customHeight="1" x14ac:dyDescent="0.25">
      <c r="A27" s="38" t="s">
        <v>55</v>
      </c>
      <c r="B27" s="38" t="s">
        <v>56</v>
      </c>
      <c r="C27" s="39" t="s">
        <v>32</v>
      </c>
      <c r="D27" s="39">
        <v>19</v>
      </c>
      <c r="E27" s="40">
        <f t="shared" si="6"/>
        <v>0</v>
      </c>
      <c r="F27" s="40">
        <f t="shared" si="8"/>
        <v>0</v>
      </c>
      <c r="H27" s="40">
        <v>9.44</v>
      </c>
    </row>
    <row r="28" spans="1:8" s="2" customFormat="1" ht="39.950000000000003" customHeight="1" x14ac:dyDescent="0.25">
      <c r="A28" s="38" t="s">
        <v>57</v>
      </c>
      <c r="B28" s="38" t="s">
        <v>58</v>
      </c>
      <c r="C28" s="39" t="s">
        <v>32</v>
      </c>
      <c r="D28" s="39">
        <v>21</v>
      </c>
      <c r="E28" s="40">
        <f t="shared" si="6"/>
        <v>0</v>
      </c>
      <c r="F28" s="40">
        <f t="shared" si="8"/>
        <v>0</v>
      </c>
      <c r="H28" s="40">
        <v>7.84</v>
      </c>
    </row>
    <row r="29" spans="1:8" s="2" customFormat="1" ht="39.950000000000003" customHeight="1" x14ac:dyDescent="0.25">
      <c r="A29" s="38" t="s">
        <v>59</v>
      </c>
      <c r="B29" s="38" t="s">
        <v>60</v>
      </c>
      <c r="C29" s="39" t="s">
        <v>32</v>
      </c>
      <c r="D29" s="39">
        <v>37</v>
      </c>
      <c r="E29" s="40">
        <f t="shared" si="6"/>
        <v>0</v>
      </c>
      <c r="F29" s="40">
        <f t="shared" si="8"/>
        <v>0</v>
      </c>
      <c r="H29" s="40">
        <v>9.58</v>
      </c>
    </row>
    <row r="30" spans="1:8" s="2" customFormat="1" ht="39.950000000000003" customHeight="1" x14ac:dyDescent="0.25">
      <c r="A30" s="38" t="s">
        <v>61</v>
      </c>
      <c r="B30" s="38" t="s">
        <v>62</v>
      </c>
      <c r="C30" s="39" t="s">
        <v>32</v>
      </c>
      <c r="D30" s="39">
        <v>11</v>
      </c>
      <c r="E30" s="40">
        <f t="shared" si="6"/>
        <v>0</v>
      </c>
      <c r="F30" s="40">
        <f t="shared" si="8"/>
        <v>0</v>
      </c>
      <c r="H30" s="40">
        <v>14.91</v>
      </c>
    </row>
    <row r="31" spans="1:8" s="2" customFormat="1" ht="39.950000000000003" customHeight="1" x14ac:dyDescent="0.25">
      <c r="A31" s="38" t="s">
        <v>63</v>
      </c>
      <c r="B31" s="38" t="s">
        <v>64</v>
      </c>
      <c r="C31" s="39" t="s">
        <v>32</v>
      </c>
      <c r="D31" s="39">
        <v>2</v>
      </c>
      <c r="E31" s="40">
        <f t="shared" si="6"/>
        <v>0</v>
      </c>
      <c r="F31" s="40">
        <f t="shared" si="8"/>
        <v>0</v>
      </c>
      <c r="H31" s="40">
        <v>38.770000000000003</v>
      </c>
    </row>
    <row r="32" spans="1:8" s="2" customFormat="1" ht="39.950000000000003" customHeight="1" x14ac:dyDescent="0.25">
      <c r="A32" s="38" t="s">
        <v>65</v>
      </c>
      <c r="B32" s="38" t="s">
        <v>66</v>
      </c>
      <c r="C32" s="39" t="s">
        <v>32</v>
      </c>
      <c r="D32" s="39">
        <v>2</v>
      </c>
      <c r="E32" s="40">
        <f t="shared" si="6"/>
        <v>0</v>
      </c>
      <c r="F32" s="40">
        <f t="shared" ref="F32:F37" si="9">ROUND(E32*D32,2)</f>
        <v>0</v>
      </c>
      <c r="H32" s="40">
        <v>42.43</v>
      </c>
    </row>
    <row r="33" spans="1:8" s="2" customFormat="1" ht="39.950000000000003" customHeight="1" x14ac:dyDescent="0.25">
      <c r="A33" s="38" t="s">
        <v>67</v>
      </c>
      <c r="B33" s="38" t="s">
        <v>68</v>
      </c>
      <c r="C33" s="39" t="s">
        <v>32</v>
      </c>
      <c r="D33" s="39">
        <v>3</v>
      </c>
      <c r="E33" s="40">
        <f t="shared" si="6"/>
        <v>0</v>
      </c>
      <c r="F33" s="40">
        <f t="shared" si="9"/>
        <v>0</v>
      </c>
      <c r="H33" s="40">
        <v>146.06</v>
      </c>
    </row>
    <row r="34" spans="1:8" s="2" customFormat="1" ht="39.950000000000003" customHeight="1" x14ac:dyDescent="0.25">
      <c r="A34" s="38" t="s">
        <v>69</v>
      </c>
      <c r="B34" s="38" t="s">
        <v>70</v>
      </c>
      <c r="C34" s="39" t="s">
        <v>32</v>
      </c>
      <c r="D34" s="39">
        <v>2</v>
      </c>
      <c r="E34" s="40">
        <f t="shared" si="6"/>
        <v>0</v>
      </c>
      <c r="F34" s="40">
        <f t="shared" si="9"/>
        <v>0</v>
      </c>
      <c r="H34" s="40">
        <v>119.53</v>
      </c>
    </row>
    <row r="35" spans="1:8" s="2" customFormat="1" ht="39.950000000000003" customHeight="1" x14ac:dyDescent="0.25">
      <c r="A35" s="38" t="s">
        <v>71</v>
      </c>
      <c r="B35" s="38" t="s">
        <v>72</v>
      </c>
      <c r="C35" s="39" t="s">
        <v>32</v>
      </c>
      <c r="D35" s="39">
        <v>6</v>
      </c>
      <c r="E35" s="40">
        <f t="shared" si="6"/>
        <v>0</v>
      </c>
      <c r="F35" s="40">
        <f t="shared" si="9"/>
        <v>0</v>
      </c>
      <c r="H35" s="40">
        <v>6.76</v>
      </c>
    </row>
    <row r="36" spans="1:8" s="2" customFormat="1" ht="30" customHeight="1" x14ac:dyDescent="0.25">
      <c r="A36" s="38" t="s">
        <v>73</v>
      </c>
      <c r="B36" s="38" t="s">
        <v>74</v>
      </c>
      <c r="C36" s="39" t="s">
        <v>32</v>
      </c>
      <c r="D36" s="39">
        <v>6</v>
      </c>
      <c r="E36" s="40">
        <f t="shared" si="6"/>
        <v>0</v>
      </c>
      <c r="F36" s="40">
        <f t="shared" si="9"/>
        <v>0</v>
      </c>
      <c r="H36" s="40">
        <v>6.12</v>
      </c>
    </row>
    <row r="37" spans="1:8" s="2" customFormat="1" ht="39.950000000000003" customHeight="1" x14ac:dyDescent="0.25">
      <c r="A37" s="38" t="s">
        <v>75</v>
      </c>
      <c r="B37" s="38" t="s">
        <v>76</v>
      </c>
      <c r="C37" s="39" t="s">
        <v>32</v>
      </c>
      <c r="D37" s="39">
        <v>12</v>
      </c>
      <c r="E37" s="40">
        <f t="shared" si="6"/>
        <v>0</v>
      </c>
      <c r="F37" s="40">
        <f t="shared" si="9"/>
        <v>0</v>
      </c>
      <c r="H37" s="40">
        <v>19.079999999999998</v>
      </c>
    </row>
    <row r="38" spans="1:8" s="2" customFormat="1" ht="30" customHeight="1" x14ac:dyDescent="0.25">
      <c r="A38" s="42"/>
      <c r="B38" s="43" t="s">
        <v>77</v>
      </c>
      <c r="C38" s="44" t="s">
        <v>34</v>
      </c>
      <c r="D38" s="45"/>
      <c r="E38" s="45"/>
      <c r="F38" s="46">
        <f>SUM(F25:F37)</f>
        <v>0</v>
      </c>
      <c r="H38" s="45"/>
    </row>
    <row r="39" spans="1:8" s="6" customFormat="1" ht="30" customHeight="1" x14ac:dyDescent="0.2">
      <c r="A39" s="37" t="s">
        <v>78</v>
      </c>
      <c r="B39" s="7" t="s">
        <v>79</v>
      </c>
      <c r="C39" s="23"/>
      <c r="D39" s="23"/>
      <c r="E39" s="23"/>
      <c r="F39" s="23"/>
      <c r="H39" s="23"/>
    </row>
    <row r="40" spans="1:8" s="2" customFormat="1" ht="30" customHeight="1" x14ac:dyDescent="0.25">
      <c r="A40" s="38" t="s">
        <v>80</v>
      </c>
      <c r="B40" s="41" t="s">
        <v>81</v>
      </c>
      <c r="C40" s="39" t="s">
        <v>32</v>
      </c>
      <c r="D40" s="39">
        <v>3</v>
      </c>
      <c r="E40" s="40">
        <f t="shared" ref="E40:E45" si="10">ROUND((H40*$H$3),2)</f>
        <v>0</v>
      </c>
      <c r="F40" s="40">
        <f t="shared" ref="F40" si="11">ROUND(E40*D40,2)</f>
        <v>0</v>
      </c>
      <c r="H40" s="40">
        <v>41.75</v>
      </c>
    </row>
    <row r="41" spans="1:8" s="2" customFormat="1" ht="30" customHeight="1" x14ac:dyDescent="0.25">
      <c r="A41" s="38" t="s">
        <v>82</v>
      </c>
      <c r="B41" s="41" t="s">
        <v>83</v>
      </c>
      <c r="C41" s="39" t="s">
        <v>32</v>
      </c>
      <c r="D41" s="39">
        <v>4</v>
      </c>
      <c r="E41" s="40">
        <f t="shared" si="10"/>
        <v>0</v>
      </c>
      <c r="F41" s="40">
        <f t="shared" ref="F41:F45" si="12">ROUND(E41*D41,2)</f>
        <v>0</v>
      </c>
      <c r="H41" s="40">
        <v>41.75</v>
      </c>
    </row>
    <row r="42" spans="1:8" s="2" customFormat="1" ht="30" customHeight="1" x14ac:dyDescent="0.25">
      <c r="A42" s="38" t="s">
        <v>84</v>
      </c>
      <c r="B42" s="41" t="s">
        <v>85</v>
      </c>
      <c r="C42" s="39" t="s">
        <v>32</v>
      </c>
      <c r="D42" s="39">
        <v>10</v>
      </c>
      <c r="E42" s="40">
        <f t="shared" si="10"/>
        <v>0</v>
      </c>
      <c r="F42" s="40">
        <f t="shared" si="12"/>
        <v>0</v>
      </c>
      <c r="H42" s="40">
        <v>44.62</v>
      </c>
    </row>
    <row r="43" spans="1:8" s="2" customFormat="1" ht="30" customHeight="1" x14ac:dyDescent="0.25">
      <c r="A43" s="38" t="s">
        <v>86</v>
      </c>
      <c r="B43" s="41" t="s">
        <v>87</v>
      </c>
      <c r="C43" s="39" t="s">
        <v>32</v>
      </c>
      <c r="D43" s="39">
        <v>4</v>
      </c>
      <c r="E43" s="40">
        <f t="shared" si="10"/>
        <v>0</v>
      </c>
      <c r="F43" s="40">
        <f t="shared" si="12"/>
        <v>0</v>
      </c>
      <c r="H43" s="40">
        <v>38.89</v>
      </c>
    </row>
    <row r="44" spans="1:8" s="2" customFormat="1" ht="30" customHeight="1" x14ac:dyDescent="0.25">
      <c r="A44" s="38" t="s">
        <v>88</v>
      </c>
      <c r="B44" s="41" t="s">
        <v>89</v>
      </c>
      <c r="C44" s="39" t="s">
        <v>32</v>
      </c>
      <c r="D44" s="39">
        <v>17</v>
      </c>
      <c r="E44" s="40">
        <f t="shared" si="10"/>
        <v>0</v>
      </c>
      <c r="F44" s="40">
        <f t="shared" si="12"/>
        <v>0</v>
      </c>
      <c r="H44" s="40">
        <v>7.11</v>
      </c>
    </row>
    <row r="45" spans="1:8" s="2" customFormat="1" ht="39.950000000000003" customHeight="1" x14ac:dyDescent="0.25">
      <c r="A45" s="38" t="s">
        <v>90</v>
      </c>
      <c r="B45" s="38" t="s">
        <v>91</v>
      </c>
      <c r="C45" s="39" t="s">
        <v>32</v>
      </c>
      <c r="D45" s="39">
        <v>4</v>
      </c>
      <c r="E45" s="40">
        <f t="shared" si="10"/>
        <v>0</v>
      </c>
      <c r="F45" s="40">
        <f t="shared" si="12"/>
        <v>0</v>
      </c>
      <c r="H45" s="40">
        <v>9.35</v>
      </c>
    </row>
    <row r="46" spans="1:8" s="2" customFormat="1" ht="30" customHeight="1" x14ac:dyDescent="0.25">
      <c r="A46" s="42"/>
      <c r="B46" s="47" t="s">
        <v>92</v>
      </c>
      <c r="C46" s="44" t="s">
        <v>34</v>
      </c>
      <c r="D46" s="45"/>
      <c r="E46" s="45"/>
      <c r="F46" s="46">
        <f>SUM(F40:F45)</f>
        <v>0</v>
      </c>
      <c r="H46" s="45"/>
    </row>
    <row r="47" spans="1:8" s="6" customFormat="1" ht="30" customHeight="1" x14ac:dyDescent="0.2">
      <c r="A47" s="37" t="s">
        <v>93</v>
      </c>
      <c r="B47" s="15" t="s">
        <v>94</v>
      </c>
      <c r="C47" s="48"/>
      <c r="D47" s="23"/>
      <c r="E47" s="23"/>
      <c r="F47" s="23"/>
      <c r="H47" s="23"/>
    </row>
    <row r="48" spans="1:8" s="2" customFormat="1" ht="51.75" customHeight="1" x14ac:dyDescent="0.25">
      <c r="A48" s="38" t="s">
        <v>95</v>
      </c>
      <c r="B48" s="49" t="s">
        <v>96</v>
      </c>
      <c r="C48" s="50" t="s">
        <v>19</v>
      </c>
      <c r="D48" s="39">
        <v>176</v>
      </c>
      <c r="E48" s="40">
        <f t="shared" ref="E48:E50" si="13">ROUND((H48*$H$3),2)</f>
        <v>0</v>
      </c>
      <c r="F48" s="40">
        <f t="shared" ref="F48" si="14">ROUND(E48*D48,2)</f>
        <v>0</v>
      </c>
      <c r="H48" s="40">
        <v>10.6</v>
      </c>
    </row>
    <row r="49" spans="1:8" s="2" customFormat="1" ht="59.25" customHeight="1" x14ac:dyDescent="0.25">
      <c r="A49" s="38" t="s">
        <v>97</v>
      </c>
      <c r="B49" s="14" t="s">
        <v>98</v>
      </c>
      <c r="C49" s="39" t="s">
        <v>19</v>
      </c>
      <c r="D49" s="39">
        <v>5115</v>
      </c>
      <c r="E49" s="40">
        <f t="shared" si="13"/>
        <v>0</v>
      </c>
      <c r="F49" s="40">
        <f t="shared" ref="F49:F50" si="15">ROUND(E49*D49,2)</f>
        <v>0</v>
      </c>
      <c r="H49" s="40">
        <v>10.86</v>
      </c>
    </row>
    <row r="50" spans="1:8" s="2" customFormat="1" ht="30" customHeight="1" x14ac:dyDescent="0.25">
      <c r="A50" s="38" t="s">
        <v>99</v>
      </c>
      <c r="B50" s="41" t="s">
        <v>100</v>
      </c>
      <c r="C50" s="39" t="s">
        <v>19</v>
      </c>
      <c r="D50" s="39">
        <v>52</v>
      </c>
      <c r="E50" s="40">
        <f t="shared" si="13"/>
        <v>0</v>
      </c>
      <c r="F50" s="40">
        <f t="shared" si="15"/>
        <v>0</v>
      </c>
      <c r="H50" s="40">
        <v>69.67</v>
      </c>
    </row>
    <row r="51" spans="1:8" s="2" customFormat="1" ht="30" customHeight="1" x14ac:dyDescent="0.25">
      <c r="A51" s="42"/>
      <c r="B51" s="43" t="s">
        <v>101</v>
      </c>
      <c r="C51" s="44" t="s">
        <v>34</v>
      </c>
      <c r="D51" s="45"/>
      <c r="E51" s="45"/>
      <c r="F51" s="46">
        <f>SUM(F48:F50)</f>
        <v>0</v>
      </c>
      <c r="H51" s="45"/>
    </row>
    <row r="52" spans="1:8" s="6" customFormat="1" ht="30" customHeight="1" x14ac:dyDescent="0.2">
      <c r="A52" s="37" t="s">
        <v>102</v>
      </c>
      <c r="B52" s="7" t="s">
        <v>103</v>
      </c>
      <c r="C52" s="23"/>
      <c r="D52" s="23"/>
      <c r="E52" s="23"/>
      <c r="F52" s="23"/>
      <c r="H52" s="23"/>
    </row>
    <row r="53" spans="1:8" s="2" customFormat="1" ht="39.950000000000003" customHeight="1" x14ac:dyDescent="0.25">
      <c r="A53" s="38" t="s">
        <v>104</v>
      </c>
      <c r="B53" s="38" t="s">
        <v>105</v>
      </c>
      <c r="C53" s="39" t="s">
        <v>32</v>
      </c>
      <c r="D53" s="39">
        <v>253</v>
      </c>
      <c r="E53" s="40">
        <f t="shared" ref="E53" si="16">ROUND((H53*$H$3),2)</f>
        <v>0</v>
      </c>
      <c r="F53" s="40">
        <f t="shared" ref="F53" si="17">ROUND(E53*D53,2)</f>
        <v>0</v>
      </c>
      <c r="H53" s="40">
        <v>16.95</v>
      </c>
    </row>
    <row r="54" spans="1:8" s="2" customFormat="1" ht="30" customHeight="1" x14ac:dyDescent="0.25">
      <c r="A54" s="42"/>
      <c r="B54" s="47" t="s">
        <v>106</v>
      </c>
      <c r="C54" s="44" t="s">
        <v>34</v>
      </c>
      <c r="D54" s="45"/>
      <c r="E54" s="45"/>
      <c r="F54" s="46">
        <f>SUM(F53:F53)</f>
        <v>0</v>
      </c>
      <c r="H54" s="45"/>
    </row>
    <row r="55" spans="1:8" s="6" customFormat="1" ht="30" customHeight="1" x14ac:dyDescent="0.2">
      <c r="A55" s="37" t="s">
        <v>107</v>
      </c>
      <c r="B55" s="15" t="s">
        <v>108</v>
      </c>
      <c r="C55" s="48"/>
      <c r="D55" s="23"/>
      <c r="E55" s="23"/>
      <c r="F55" s="23"/>
      <c r="H55" s="23"/>
    </row>
    <row r="56" spans="1:8" s="2" customFormat="1" ht="55.5" customHeight="1" x14ac:dyDescent="0.25">
      <c r="A56" s="38" t="s">
        <v>109</v>
      </c>
      <c r="B56" s="49" t="s">
        <v>110</v>
      </c>
      <c r="C56" s="50" t="s">
        <v>32</v>
      </c>
      <c r="D56" s="39">
        <v>4</v>
      </c>
      <c r="E56" s="40">
        <f t="shared" ref="E56:E77" si="18">ROUND((H56*$H$3),2)</f>
        <v>0</v>
      </c>
      <c r="F56" s="40">
        <f t="shared" ref="F56" si="19">ROUND(E56*D56,2)</f>
        <v>0</v>
      </c>
      <c r="H56" s="40">
        <v>3113.66</v>
      </c>
    </row>
    <row r="57" spans="1:8" s="2" customFormat="1" ht="30" customHeight="1" x14ac:dyDescent="0.25">
      <c r="A57" s="38" t="s">
        <v>111</v>
      </c>
      <c r="B57" s="41" t="s">
        <v>112</v>
      </c>
      <c r="C57" s="39" t="s">
        <v>32</v>
      </c>
      <c r="D57" s="39">
        <v>4</v>
      </c>
      <c r="E57" s="40">
        <f t="shared" si="18"/>
        <v>0</v>
      </c>
      <c r="F57" s="40">
        <f t="shared" ref="F57:F63" si="20">ROUND(E57*D57,2)</f>
        <v>0</v>
      </c>
      <c r="H57" s="40">
        <v>469.88</v>
      </c>
    </row>
    <row r="58" spans="1:8" s="2" customFormat="1" ht="30" customHeight="1" x14ac:dyDescent="0.25">
      <c r="A58" s="38" t="s">
        <v>113</v>
      </c>
      <c r="B58" s="41" t="s">
        <v>114</v>
      </c>
      <c r="C58" s="39" t="s">
        <v>32</v>
      </c>
      <c r="D58" s="39">
        <v>29</v>
      </c>
      <c r="E58" s="40">
        <f t="shared" si="18"/>
        <v>0</v>
      </c>
      <c r="F58" s="40">
        <f t="shared" si="20"/>
        <v>0</v>
      </c>
      <c r="H58" s="40">
        <v>163.16</v>
      </c>
    </row>
    <row r="59" spans="1:8" s="2" customFormat="1" ht="30" customHeight="1" x14ac:dyDescent="0.25">
      <c r="A59" s="38" t="s">
        <v>115</v>
      </c>
      <c r="B59" s="41" t="s">
        <v>116</v>
      </c>
      <c r="C59" s="39" t="s">
        <v>32</v>
      </c>
      <c r="D59" s="39">
        <v>4</v>
      </c>
      <c r="E59" s="40">
        <f t="shared" si="18"/>
        <v>0</v>
      </c>
      <c r="F59" s="40">
        <f t="shared" si="20"/>
        <v>0</v>
      </c>
      <c r="H59" s="40">
        <v>67.08</v>
      </c>
    </row>
    <row r="60" spans="1:8" s="2" customFormat="1" ht="30" customHeight="1" x14ac:dyDescent="0.25">
      <c r="A60" s="38" t="s">
        <v>117</v>
      </c>
      <c r="B60" s="41" t="s">
        <v>118</v>
      </c>
      <c r="C60" s="39" t="s">
        <v>32</v>
      </c>
      <c r="D60" s="39">
        <v>312</v>
      </c>
      <c r="E60" s="40">
        <f t="shared" si="18"/>
        <v>0</v>
      </c>
      <c r="F60" s="40">
        <f t="shared" si="20"/>
        <v>0</v>
      </c>
      <c r="H60" s="40">
        <v>22.93</v>
      </c>
    </row>
    <row r="61" spans="1:8" s="2" customFormat="1" ht="39.950000000000003" customHeight="1" x14ac:dyDescent="0.25">
      <c r="A61" s="38" t="s">
        <v>119</v>
      </c>
      <c r="B61" s="38" t="s">
        <v>120</v>
      </c>
      <c r="C61" s="39" t="s">
        <v>32</v>
      </c>
      <c r="D61" s="39">
        <v>13</v>
      </c>
      <c r="E61" s="40">
        <f t="shared" si="18"/>
        <v>0</v>
      </c>
      <c r="F61" s="40">
        <f t="shared" si="20"/>
        <v>0</v>
      </c>
      <c r="H61" s="40">
        <v>706.68</v>
      </c>
    </row>
    <row r="62" spans="1:8" s="2" customFormat="1" ht="39.950000000000003" customHeight="1" x14ac:dyDescent="0.25">
      <c r="A62" s="38" t="s">
        <v>121</v>
      </c>
      <c r="B62" s="38" t="s">
        <v>122</v>
      </c>
      <c r="C62" s="39" t="s">
        <v>32</v>
      </c>
      <c r="D62" s="39">
        <v>6</v>
      </c>
      <c r="E62" s="40">
        <f t="shared" si="18"/>
        <v>0</v>
      </c>
      <c r="F62" s="40">
        <f t="shared" si="20"/>
        <v>0</v>
      </c>
      <c r="H62" s="40">
        <v>748.45</v>
      </c>
    </row>
    <row r="63" spans="1:8" s="2" customFormat="1" ht="39.950000000000003" customHeight="1" x14ac:dyDescent="0.25">
      <c r="A63" s="38" t="s">
        <v>123</v>
      </c>
      <c r="B63" s="38" t="s">
        <v>124</v>
      </c>
      <c r="C63" s="39" t="s">
        <v>32</v>
      </c>
      <c r="D63" s="39">
        <v>25</v>
      </c>
      <c r="E63" s="40">
        <f t="shared" si="18"/>
        <v>0</v>
      </c>
      <c r="F63" s="40">
        <f t="shared" si="20"/>
        <v>0</v>
      </c>
      <c r="H63" s="40">
        <v>70.03</v>
      </c>
    </row>
    <row r="64" spans="1:8" s="2" customFormat="1" ht="39.950000000000003" customHeight="1" x14ac:dyDescent="0.25">
      <c r="A64" s="38" t="s">
        <v>125</v>
      </c>
      <c r="B64" s="38" t="s">
        <v>126</v>
      </c>
      <c r="C64" s="39" t="s">
        <v>32</v>
      </c>
      <c r="D64" s="39">
        <v>4</v>
      </c>
      <c r="E64" s="40">
        <f t="shared" si="18"/>
        <v>0</v>
      </c>
      <c r="F64" s="40">
        <f t="shared" ref="F64:F77" si="21">ROUND(E64*D64,2)</f>
        <v>0</v>
      </c>
      <c r="H64" s="40">
        <v>951.07</v>
      </c>
    </row>
    <row r="65" spans="1:8" s="2" customFormat="1" ht="32.1" customHeight="1" x14ac:dyDescent="0.25">
      <c r="A65" s="38" t="s">
        <v>127</v>
      </c>
      <c r="B65" s="41" t="s">
        <v>128</v>
      </c>
      <c r="C65" s="39" t="s">
        <v>32</v>
      </c>
      <c r="D65" s="39">
        <v>3</v>
      </c>
      <c r="E65" s="40">
        <f t="shared" si="18"/>
        <v>0</v>
      </c>
      <c r="F65" s="40">
        <f t="shared" si="21"/>
        <v>0</v>
      </c>
      <c r="H65" s="40">
        <v>162.99</v>
      </c>
    </row>
    <row r="66" spans="1:8" s="2" customFormat="1" ht="39.950000000000003" customHeight="1" x14ac:dyDescent="0.25">
      <c r="A66" s="38" t="s">
        <v>129</v>
      </c>
      <c r="B66" s="38" t="s">
        <v>130</v>
      </c>
      <c r="C66" s="39" t="s">
        <v>32</v>
      </c>
      <c r="D66" s="39">
        <v>253</v>
      </c>
      <c r="E66" s="40">
        <f t="shared" si="18"/>
        <v>0</v>
      </c>
      <c r="F66" s="40">
        <f t="shared" si="21"/>
        <v>0</v>
      </c>
      <c r="H66" s="40">
        <v>24.58</v>
      </c>
    </row>
    <row r="67" spans="1:8" s="2" customFormat="1" ht="65.099999999999994" customHeight="1" x14ac:dyDescent="0.25">
      <c r="A67" s="38" t="s">
        <v>131</v>
      </c>
      <c r="B67" s="14" t="s">
        <v>132</v>
      </c>
      <c r="C67" s="39" t="s">
        <v>32</v>
      </c>
      <c r="D67" s="39">
        <v>1</v>
      </c>
      <c r="E67" s="40">
        <f t="shared" si="18"/>
        <v>0</v>
      </c>
      <c r="F67" s="40">
        <f t="shared" si="21"/>
        <v>0</v>
      </c>
      <c r="H67" s="40">
        <v>736.74</v>
      </c>
    </row>
    <row r="68" spans="1:8" s="2" customFormat="1" ht="30" customHeight="1" x14ac:dyDescent="0.25">
      <c r="A68" s="38" t="s">
        <v>133</v>
      </c>
      <c r="B68" s="41" t="s">
        <v>134</v>
      </c>
      <c r="C68" s="39" t="s">
        <v>32</v>
      </c>
      <c r="D68" s="39">
        <v>8</v>
      </c>
      <c r="E68" s="40">
        <f t="shared" si="18"/>
        <v>0</v>
      </c>
      <c r="F68" s="40">
        <f t="shared" si="21"/>
        <v>0</v>
      </c>
      <c r="H68" s="40">
        <v>187.43</v>
      </c>
    </row>
    <row r="69" spans="1:8" s="2" customFormat="1" ht="30" customHeight="1" x14ac:dyDescent="0.25">
      <c r="A69" s="38" t="s">
        <v>135</v>
      </c>
      <c r="B69" s="41" t="s">
        <v>136</v>
      </c>
      <c r="C69" s="39" t="s">
        <v>32</v>
      </c>
      <c r="D69" s="39">
        <v>8</v>
      </c>
      <c r="E69" s="40">
        <f t="shared" si="18"/>
        <v>0</v>
      </c>
      <c r="F69" s="40">
        <f t="shared" si="21"/>
        <v>0</v>
      </c>
      <c r="H69" s="40">
        <v>27.02</v>
      </c>
    </row>
    <row r="70" spans="1:8" s="2" customFormat="1" ht="39.950000000000003" customHeight="1" x14ac:dyDescent="0.25">
      <c r="A70" s="38" t="s">
        <v>137</v>
      </c>
      <c r="B70" s="38" t="s">
        <v>138</v>
      </c>
      <c r="C70" s="39" t="s">
        <v>139</v>
      </c>
      <c r="D70" s="39">
        <v>8</v>
      </c>
      <c r="E70" s="40">
        <f t="shared" si="18"/>
        <v>0</v>
      </c>
      <c r="F70" s="40">
        <f t="shared" si="21"/>
        <v>0</v>
      </c>
      <c r="H70" s="40">
        <v>159.76</v>
      </c>
    </row>
    <row r="71" spans="1:8" s="2" customFormat="1" ht="39.950000000000003" customHeight="1" x14ac:dyDescent="0.25">
      <c r="A71" s="38" t="s">
        <v>140</v>
      </c>
      <c r="B71" s="38" t="s">
        <v>141</v>
      </c>
      <c r="C71" s="39" t="s">
        <v>32</v>
      </c>
      <c r="D71" s="39">
        <v>6</v>
      </c>
      <c r="E71" s="40">
        <f t="shared" si="18"/>
        <v>0</v>
      </c>
      <c r="F71" s="40">
        <f t="shared" si="21"/>
        <v>0</v>
      </c>
      <c r="H71" s="40">
        <v>4650.05</v>
      </c>
    </row>
    <row r="72" spans="1:8" s="2" customFormat="1" ht="30" customHeight="1" x14ac:dyDescent="0.25">
      <c r="A72" s="38" t="s">
        <v>142</v>
      </c>
      <c r="B72" s="41" t="s">
        <v>143</v>
      </c>
      <c r="C72" s="39" t="s">
        <v>32</v>
      </c>
      <c r="D72" s="39">
        <v>7</v>
      </c>
      <c r="E72" s="40">
        <f t="shared" si="18"/>
        <v>0</v>
      </c>
      <c r="F72" s="40">
        <f t="shared" si="21"/>
        <v>0</v>
      </c>
      <c r="H72" s="40">
        <v>4.2</v>
      </c>
    </row>
    <row r="73" spans="1:8" s="2" customFormat="1" ht="24" customHeight="1" x14ac:dyDescent="0.25">
      <c r="A73" s="38" t="s">
        <v>144</v>
      </c>
      <c r="B73" s="41" t="s">
        <v>145</v>
      </c>
      <c r="C73" s="39" t="s">
        <v>32</v>
      </c>
      <c r="D73" s="39">
        <v>14</v>
      </c>
      <c r="E73" s="40">
        <f t="shared" si="18"/>
        <v>0</v>
      </c>
      <c r="F73" s="40">
        <f t="shared" si="21"/>
        <v>0</v>
      </c>
      <c r="H73" s="40">
        <v>2.42</v>
      </c>
    </row>
    <row r="74" spans="1:8" s="2" customFormat="1" ht="39.950000000000003" customHeight="1" x14ac:dyDescent="0.25">
      <c r="A74" s="38" t="s">
        <v>146</v>
      </c>
      <c r="B74" s="38" t="s">
        <v>147</v>
      </c>
      <c r="C74" s="39" t="s">
        <v>32</v>
      </c>
      <c r="D74" s="39">
        <v>22</v>
      </c>
      <c r="E74" s="40">
        <f t="shared" si="18"/>
        <v>0</v>
      </c>
      <c r="F74" s="40">
        <f t="shared" si="21"/>
        <v>0</v>
      </c>
      <c r="H74" s="40">
        <v>33.21</v>
      </c>
    </row>
    <row r="75" spans="1:8" s="2" customFormat="1" ht="26.25" customHeight="1" x14ac:dyDescent="0.25">
      <c r="A75" s="38" t="s">
        <v>148</v>
      </c>
      <c r="B75" s="41" t="s">
        <v>149</v>
      </c>
      <c r="C75" s="39" t="s">
        <v>32</v>
      </c>
      <c r="D75" s="39">
        <v>4</v>
      </c>
      <c r="E75" s="40">
        <f t="shared" si="18"/>
        <v>0</v>
      </c>
      <c r="F75" s="40">
        <f t="shared" si="21"/>
        <v>0</v>
      </c>
      <c r="H75" s="40">
        <v>3.53</v>
      </c>
    </row>
    <row r="76" spans="1:8" s="2" customFormat="1" ht="24.75" customHeight="1" x14ac:dyDescent="0.25">
      <c r="A76" s="38" t="s">
        <v>150</v>
      </c>
      <c r="B76" s="41" t="s">
        <v>151</v>
      </c>
      <c r="C76" s="39" t="s">
        <v>32</v>
      </c>
      <c r="D76" s="39">
        <v>25</v>
      </c>
      <c r="E76" s="40">
        <f t="shared" si="18"/>
        <v>0</v>
      </c>
      <c r="F76" s="40">
        <f t="shared" si="21"/>
        <v>0</v>
      </c>
      <c r="H76" s="40">
        <v>13</v>
      </c>
    </row>
    <row r="77" spans="1:8" s="2" customFormat="1" ht="23.25" customHeight="1" x14ac:dyDescent="0.25">
      <c r="A77" s="38" t="s">
        <v>152</v>
      </c>
      <c r="B77" s="41" t="s">
        <v>153</v>
      </c>
      <c r="C77" s="39" t="s">
        <v>32</v>
      </c>
      <c r="D77" s="39">
        <v>4</v>
      </c>
      <c r="E77" s="40">
        <f t="shared" si="18"/>
        <v>0</v>
      </c>
      <c r="F77" s="40">
        <f t="shared" si="21"/>
        <v>0</v>
      </c>
      <c r="H77" s="40">
        <v>23.94</v>
      </c>
    </row>
    <row r="78" spans="1:8" s="2" customFormat="1" ht="30" customHeight="1" x14ac:dyDescent="0.25">
      <c r="A78" s="42"/>
      <c r="B78" s="43" t="s">
        <v>154</v>
      </c>
      <c r="C78" s="44" t="s">
        <v>34</v>
      </c>
      <c r="D78" s="45"/>
      <c r="E78" s="45"/>
      <c r="F78" s="46">
        <f>SUM(F56:F77)</f>
        <v>0</v>
      </c>
      <c r="H78" s="45"/>
    </row>
    <row r="79" spans="1:8" s="6" customFormat="1" ht="26.25" customHeight="1" x14ac:dyDescent="0.2">
      <c r="A79" s="37" t="s">
        <v>155</v>
      </c>
      <c r="B79" s="7" t="s">
        <v>156</v>
      </c>
      <c r="C79" s="23"/>
      <c r="D79" s="23"/>
      <c r="E79" s="23"/>
      <c r="F79" s="23"/>
      <c r="H79" s="23"/>
    </row>
    <row r="80" spans="1:8" s="2" customFormat="1" ht="30" customHeight="1" x14ac:dyDescent="0.25">
      <c r="A80" s="38" t="s">
        <v>157</v>
      </c>
      <c r="B80" s="41" t="s">
        <v>158</v>
      </c>
      <c r="C80" s="39" t="s">
        <v>32</v>
      </c>
      <c r="D80" s="39">
        <v>1</v>
      </c>
      <c r="E80" s="40">
        <f t="shared" ref="E80" si="22">ROUND((H80*$H$3),2)</f>
        <v>0</v>
      </c>
      <c r="F80" s="40">
        <f t="shared" ref="F80" si="23">ROUND(E80*D80,2)</f>
        <v>0</v>
      </c>
      <c r="H80" s="40">
        <v>6503.79</v>
      </c>
    </row>
    <row r="81" spans="1:8" s="2" customFormat="1" ht="30" customHeight="1" x14ac:dyDescent="0.25">
      <c r="A81" s="42"/>
      <c r="B81" s="43" t="s">
        <v>159</v>
      </c>
      <c r="C81" s="44" t="s">
        <v>34</v>
      </c>
      <c r="D81" s="45"/>
      <c r="E81" s="45"/>
      <c r="F81" s="46">
        <f>SUM(F80:F80)</f>
        <v>0</v>
      </c>
      <c r="H81" s="45"/>
    </row>
    <row r="82" spans="1:8" s="2" customFormat="1" ht="30" customHeight="1" x14ac:dyDescent="0.25">
      <c r="A82" s="51"/>
      <c r="B82" s="52" t="s">
        <v>160</v>
      </c>
      <c r="C82" s="53"/>
      <c r="D82" s="54"/>
      <c r="E82" s="54"/>
      <c r="F82" s="55">
        <f>SUM(F7:F81)/2</f>
        <v>0</v>
      </c>
      <c r="H82" s="54"/>
    </row>
    <row r="84" spans="1:8" x14ac:dyDescent="0.2">
      <c r="F84" s="5"/>
    </row>
  </sheetData>
  <pageMargins left="0.51181102362204722" right="0.51181102362204722" top="0.78740157480314965" bottom="0.78740157480314965" header="0.31496062992125984" footer="0.31496062992125984"/>
  <pageSetup paperSize="9" scale="53" orientation="portrait" r:id="rId1"/>
  <rowBreaks count="1" manualBreakCount="1">
    <brk id="5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6" ma:contentTypeDescription="Crie um novo documento." ma:contentTypeScope="" ma:versionID="52cf273ce6afc426da1fed6ca1e129ec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6bcd086aa806568f7c38e97da665041f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ADD53B-0338-44DC-9A2F-B842DB6ECF27}">
  <ds:schemaRefs>
    <ds:schemaRef ds:uri="http://schemas.microsoft.com/office/2006/documentManagement/types"/>
    <ds:schemaRef ds:uri="ed72bac1-bfbb-4321-92c6-aa7120c2ef5b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  <ds:schemaRef ds:uri="http://purl.org/dc/elements/1.1/"/>
    <ds:schemaRef ds:uri="3b065b92-eac6-4c88-bde3-6362dbc223ee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A40A4F5-634A-4107-93DD-B45828A80080}"/>
</file>

<file path=customXml/itemProps3.xml><?xml version="1.0" encoding="utf-8"?>
<ds:datastoreItem xmlns:ds="http://schemas.openxmlformats.org/officeDocument/2006/customXml" ds:itemID="{E2014516-E14B-42E4-9376-F8FDC585BF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VENDA TEL</vt:lpstr>
      <vt:lpstr>'VENDA TEL'!Area_de_impressao</vt:lpstr>
      <vt:lpstr>'VENDA TEL'!Titulos_de_impressao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</dc:creator>
  <cp:keywords/>
  <dc:description/>
  <cp:lastModifiedBy>Isabel Luiz Marques de Souza</cp:lastModifiedBy>
  <cp:revision/>
  <dcterms:created xsi:type="dcterms:W3CDTF">2020-05-11T15:24:16Z</dcterms:created>
  <dcterms:modified xsi:type="dcterms:W3CDTF">2023-01-20T13:30:17Z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</Properties>
</file>